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0" windowWidth="26300" windowHeight="14889"/>
  </bookViews>
  <sheets>
    <sheet name="Hárok 1" sheetId="2" r:id="rId1"/>
  </sheets>
  <definedNames>
    <definedName name="_xlnm.Print_Area" localSheetId="0">'Hárok 1'!$A$1:$H$178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2" i="2"/>
  <c r="F122"/>
  <c r="H116"/>
  <c r="F116"/>
  <c r="H79"/>
  <c r="F79"/>
  <c r="H22"/>
  <c r="F22"/>
  <c r="H20"/>
  <c r="F20"/>
  <c r="H18"/>
  <c r="F18"/>
  <c r="H118"/>
  <c r="F118"/>
  <c r="H93"/>
  <c r="F93"/>
  <c r="H120"/>
  <c r="H114"/>
  <c r="F114"/>
  <c r="H112"/>
  <c r="H110"/>
  <c r="H101"/>
  <c r="H99"/>
  <c r="H97"/>
  <c r="H85"/>
  <c r="H95"/>
  <c r="H91"/>
  <c r="H89"/>
  <c r="H83"/>
  <c r="H81"/>
  <c r="H68"/>
  <c r="H66"/>
  <c r="H57"/>
  <c r="H55"/>
  <c r="H53"/>
  <c r="H47"/>
  <c r="H45"/>
  <c r="H43"/>
  <c r="H41"/>
  <c r="H39"/>
  <c r="H16"/>
  <c r="F16"/>
  <c r="H14"/>
  <c r="H24"/>
  <c r="H51"/>
  <c r="F51"/>
  <c r="H30"/>
  <c r="H26"/>
  <c r="H28"/>
  <c r="H124"/>
  <c r="F124"/>
  <c r="B104"/>
  <c r="B169" s="1"/>
  <c r="B73"/>
  <c r="B168" s="1"/>
  <c r="C60"/>
  <c r="C73" s="1"/>
  <c r="C104" s="1"/>
  <c r="H141"/>
  <c r="F141"/>
  <c r="B162"/>
  <c r="B172" s="1"/>
  <c r="B144"/>
  <c r="B171" s="1"/>
  <c r="B127"/>
  <c r="B170" s="1"/>
  <c r="B60"/>
  <c r="B167" s="1"/>
  <c r="H139"/>
  <c r="H159"/>
  <c r="H150"/>
  <c r="H135"/>
  <c r="F135"/>
  <c r="B33"/>
  <c r="B166" s="1"/>
  <c r="F133"/>
  <c r="H133"/>
  <c r="F137"/>
  <c r="H137"/>
  <c r="F139"/>
  <c r="H155"/>
  <c r="H157"/>
  <c r="F162"/>
  <c r="F172" s="1"/>
  <c r="F30"/>
  <c r="F24"/>
  <c r="F47"/>
  <c r="F81"/>
  <c r="F85"/>
  <c r="F95"/>
  <c r="F53"/>
  <c r="F39"/>
  <c r="F14"/>
  <c r="F101"/>
  <c r="F97"/>
  <c r="F49"/>
  <c r="F43"/>
  <c r="F120"/>
  <c r="F87"/>
  <c r="H87"/>
  <c r="F89"/>
  <c r="F91"/>
  <c r="F28"/>
  <c r="F55"/>
  <c r="F112"/>
  <c r="F45"/>
  <c r="F99"/>
  <c r="F41"/>
  <c r="F83"/>
  <c r="F57"/>
  <c r="F66"/>
  <c r="F68"/>
  <c r="F26"/>
  <c r="F110"/>
  <c r="H49"/>
  <c r="F70"/>
  <c r="H70"/>
  <c r="H104" l="1"/>
  <c r="H169" s="1"/>
  <c r="F33"/>
  <c r="F166" s="1"/>
  <c r="H73"/>
  <c r="H168" s="1"/>
  <c r="H127"/>
  <c r="H170" s="1"/>
  <c r="H144"/>
  <c r="H171" s="1"/>
  <c r="F60"/>
  <c r="F167" s="1"/>
  <c r="F127"/>
  <c r="F170" s="1"/>
  <c r="H162"/>
  <c r="H172" s="1"/>
  <c r="H60"/>
  <c r="H167" s="1"/>
  <c r="H33"/>
  <c r="H166" s="1"/>
  <c r="F144"/>
  <c r="F171" s="1"/>
  <c r="F73"/>
  <c r="F168" s="1"/>
  <c r="F104"/>
  <c r="F169" s="1"/>
  <c r="H174" l="1"/>
  <c r="F174"/>
  <c r="H175" l="1"/>
  <c r="H177" s="1"/>
  <c r="H178" s="1"/>
</calcChain>
</file>

<file path=xl/sharedStrings.xml><?xml version="1.0" encoding="utf-8"?>
<sst xmlns="http://schemas.openxmlformats.org/spreadsheetml/2006/main" count="294" uniqueCount="161">
  <si>
    <t>1.</t>
  </si>
  <si>
    <t>2.</t>
  </si>
  <si>
    <t>3.</t>
  </si>
  <si>
    <t>4.</t>
  </si>
  <si>
    <t>5.</t>
  </si>
  <si>
    <t>6.</t>
  </si>
  <si>
    <t>ks</t>
  </si>
  <si>
    <t xml:space="preserve"> </t>
  </si>
  <si>
    <t>m</t>
  </si>
  <si>
    <t>5 SUMMARY</t>
  </si>
  <si>
    <t>4 SUMMARY</t>
  </si>
  <si>
    <t>3 SUMMARY</t>
  </si>
  <si>
    <t>1 SUMMARY</t>
  </si>
  <si>
    <t>2 SUMMARY</t>
  </si>
  <si>
    <t>Počet</t>
  </si>
  <si>
    <t>Jednotková cena</t>
  </si>
  <si>
    <t>SKUPINA</t>
  </si>
  <si>
    <t>POPIS</t>
  </si>
  <si>
    <t>MATERIÁL</t>
  </si>
  <si>
    <t>DPH</t>
  </si>
  <si>
    <t>Cena Celkom</t>
  </si>
  <si>
    <t>CELKOM</t>
  </si>
  <si>
    <t>výkop pre postrekovač a výškové osadenie</t>
  </si>
  <si>
    <t>výkop pre ventilové šachtice</t>
  </si>
  <si>
    <t>CELKOM BEZ DPH</t>
  </si>
  <si>
    <t xml:space="preserve">Stavba: </t>
  </si>
  <si>
    <t>CELKOM ZA INŠTALÁCIU A MATERIÁL + DPH</t>
  </si>
  <si>
    <t>INŠTALÁCIA</t>
  </si>
  <si>
    <t>01.01.04</t>
  </si>
  <si>
    <t xml:space="preserve">Dátum: </t>
  </si>
  <si>
    <t>01.01.05</t>
  </si>
  <si>
    <t>01.01.06</t>
  </si>
  <si>
    <t xml:space="preserve">  Vytýčenie trás pre položenie potrubia, </t>
  </si>
  <si>
    <t xml:space="preserve">  umiestnenie armatúr, ventilových boxov,  </t>
  </si>
  <si>
    <t xml:space="preserve">  postrekovačov a ostatných častí zavlažovacieho  </t>
  </si>
  <si>
    <t xml:space="preserve">  systému podľa predvádzacej dokumentacie</t>
  </si>
  <si>
    <t>Teflónova niť Tangit (80)</t>
  </si>
  <si>
    <t>7 SUMMARY</t>
  </si>
  <si>
    <t>Postrekovače a príslušenstvo</t>
  </si>
  <si>
    <t>Ovládací systém</t>
  </si>
  <si>
    <t>Zemné práce</t>
  </si>
  <si>
    <t>Ostatné</t>
  </si>
  <si>
    <t>CELKOVÁ ZÁRUKA 2 ROKY</t>
  </si>
  <si>
    <t>sb</t>
  </si>
  <si>
    <t>zásyp pre ventilové šachtice</t>
  </si>
  <si>
    <t>Vypracoval:</t>
  </si>
  <si>
    <t>Kontakt:</t>
  </si>
  <si>
    <t>03.01.03</t>
  </si>
  <si>
    <t>03.01.04</t>
  </si>
  <si>
    <t>08.01.01</t>
  </si>
  <si>
    <t>08.01.02</t>
  </si>
  <si>
    <t>08.01.03</t>
  </si>
  <si>
    <t>08.01.04</t>
  </si>
  <si>
    <t>05.01.03</t>
  </si>
  <si>
    <t>Poradové číslo</t>
  </si>
  <si>
    <t>Názov produktu / popis</t>
  </si>
  <si>
    <t>m.j.</t>
  </si>
  <si>
    <t>Materiál</t>
  </si>
  <si>
    <t>Inštalácia</t>
  </si>
  <si>
    <t>Uzatváracie armatúry a ventilové šachty</t>
  </si>
  <si>
    <t>Potrubie a tvarovky</t>
  </si>
  <si>
    <t>Čerpacia technika a filtrácia</t>
  </si>
  <si>
    <t>vyhĺbenie ryhy pre PE potrubie</t>
  </si>
  <si>
    <t>Zásyp ryhy pre PE potrubie</t>
  </si>
  <si>
    <t>07.01.01</t>
  </si>
  <si>
    <t>07.01.02</t>
  </si>
  <si>
    <t>07.01.03</t>
  </si>
  <si>
    <t>07.01.04</t>
  </si>
  <si>
    <t>07.01.05</t>
  </si>
  <si>
    <t>Ostatné varovky, potrubie, príslušenstvo, tesniace prvky</t>
  </si>
  <si>
    <t>Zazimovanie (cena za sekciu)</t>
  </si>
  <si>
    <t>Jarné spustenie (cena za sekciu)</t>
  </si>
  <si>
    <t>Mimo záručný servis (cena za hod)</t>
  </si>
  <si>
    <t>hod</t>
  </si>
  <si>
    <t>MATERIÁL A INŠTALÁCIA SPOLU BEZ DPH</t>
  </si>
  <si>
    <t>Potrubie k postrekovačom SPXFLEX30</t>
  </si>
  <si>
    <t>Teflónová páska 1/2‘‘ x 12 m</t>
  </si>
  <si>
    <t>Vodotesný konektor SNAPLOCK BVS-1 (Blazing)</t>
  </si>
  <si>
    <t>06.01.02</t>
  </si>
  <si>
    <t>06.01.03</t>
  </si>
  <si>
    <t>7.</t>
  </si>
  <si>
    <t>6 SUMMARY</t>
  </si>
  <si>
    <t>Mgr. Ondrej Dura</t>
  </si>
  <si>
    <t>Vodotesný konektor DBRY-6</t>
  </si>
  <si>
    <t>01.01.01</t>
  </si>
  <si>
    <t>01.01.02</t>
  </si>
  <si>
    <t>01.01.03</t>
  </si>
  <si>
    <t>03.01.05</t>
  </si>
  <si>
    <t>0918590504</t>
  </si>
  <si>
    <t>06.01.01</t>
  </si>
  <si>
    <t>03.01.01</t>
  </si>
  <si>
    <t>03.01.02</t>
  </si>
  <si>
    <t>03.01.06</t>
  </si>
  <si>
    <t>04.01.02</t>
  </si>
  <si>
    <t>05.01.01</t>
  </si>
  <si>
    <t>05.01.02</t>
  </si>
  <si>
    <t>05.01.04</t>
  </si>
  <si>
    <t>05.01.05</t>
  </si>
  <si>
    <t>Kolienko SBE-075 na hadicu SPXFLEX</t>
  </si>
  <si>
    <t>05.01.06</t>
  </si>
  <si>
    <t>Rotačný postrekovač Rain Bird 5004PL-PRS-PC-SS-SAM 15,0 m dostrek</t>
  </si>
  <si>
    <t xml:space="preserve">Rain Bird MPR 5000, 25´ trysky (Q, T, H, F), dostrek 7,6 m </t>
  </si>
  <si>
    <t>Samonavŕtavací pás EASY 40 mm s koncovkou na  SPXFLEX</t>
  </si>
  <si>
    <t>Modulárna ovládacia jednotka Rain Bird ESP LX 8 - 44</t>
  </si>
  <si>
    <t>Rain Bird 8-sekčný modul pre ESP-LX</t>
  </si>
  <si>
    <t>Rain Bird 12-sekčný modul pre ESP-LX</t>
  </si>
  <si>
    <t>Rain Bird IQ sieťový komunikačný cartridge (IQ-NCC-EN)</t>
  </si>
  <si>
    <t>Bezdrôtový senzor dažďa a mrazu Rain Bird WR2-RFC (868)</t>
  </si>
  <si>
    <t>Závlahové káble Rain Bird IRRICABLE 5x0,8mm2 (75m)</t>
  </si>
  <si>
    <t>Závlahové káble Rain Bird IRRICABLE 9x0,8mm2 (75m)</t>
  </si>
  <si>
    <t>Závlahové káble Rain Bird IRRICABLE 13x0,8mm2 (75m)</t>
  </si>
  <si>
    <t>03.01.07</t>
  </si>
  <si>
    <t>03.01.08</t>
  </si>
  <si>
    <t>Potrubie HD-PE 100 63 x 3,8 mm PN 10 (100m)</t>
  </si>
  <si>
    <t>Potrubie HD-PE 100 40 x 2,4 mm PN 10 (100m)</t>
  </si>
  <si>
    <t>04.01.03</t>
  </si>
  <si>
    <t>Závlahový elektroventil Rain Bird 150-PGA</t>
  </si>
  <si>
    <t>Mosadzný hydrant/ rýchlospojný ventil 3 QC</t>
  </si>
  <si>
    <t>Mosadzný kľúč 3QC-K  na ventil 3QC</t>
  </si>
  <si>
    <t>Ventilová šachta Rain Bird VB-10RND-H Premium</t>
  </si>
  <si>
    <t>Ventilová šachta Rain Bird VB-JMB-H Premium</t>
  </si>
  <si>
    <t>Ventilová šachta Rain Bird VB-MAX-H Premium šachta</t>
  </si>
  <si>
    <t>05.01.07</t>
  </si>
  <si>
    <t>05.01.08</t>
  </si>
  <si>
    <t>05.01.09</t>
  </si>
  <si>
    <t>Tvarovky (20% z ceny potrubia)</t>
  </si>
  <si>
    <t>05.01.10</t>
  </si>
  <si>
    <t>Filter Hydro-Spin - oceľové sitko 2''</t>
  </si>
  <si>
    <t>Guľový ventil 2'' MF páka</t>
  </si>
  <si>
    <t>Frekvenčný menič k čerpadlu</t>
  </si>
  <si>
    <t>Tlaková nádoba ''PROFI'' SPTB 58L horizontal</t>
  </si>
  <si>
    <t>06.01.04</t>
  </si>
  <si>
    <t>06.01.05</t>
  </si>
  <si>
    <t>06.01.06</t>
  </si>
  <si>
    <t>06.01.07</t>
  </si>
  <si>
    <t>Chránička D110</t>
  </si>
  <si>
    <t>05.01.11</t>
  </si>
  <si>
    <t>04.01.01</t>
  </si>
  <si>
    <t>Materiál bez DPH</t>
  </si>
  <si>
    <t>Postrekovač Rain Bird RD 1804-S-P45-F- bez trysky</t>
  </si>
  <si>
    <t xml:space="preserve">Rotačná tryska Rain Bird R-VAN 24, 5,2 m - 7,3 m </t>
  </si>
  <si>
    <t>Kolienko SBE-050 na hadicu SPXFLEX</t>
  </si>
  <si>
    <t>01.01.07</t>
  </si>
  <si>
    <t>01.01.08</t>
  </si>
  <si>
    <t>01.01.09</t>
  </si>
  <si>
    <t>Prešov - Nižná Šebastová, Pánska záhrada</t>
  </si>
  <si>
    <t xml:space="preserve">Stavebný objekt </t>
  </si>
  <si>
    <t>SO 09 Zavlažovanie</t>
  </si>
  <si>
    <r>
      <t>Stupeň:</t>
    </r>
    <r>
      <rPr>
        <sz val="11"/>
        <rFont val="Calibri"/>
        <family val="2"/>
        <charset val="238"/>
      </rPr>
      <t xml:space="preserve"> </t>
    </r>
  </si>
  <si>
    <t>DSP</t>
  </si>
  <si>
    <t>Všetky výrobky sú uvedené ako napr. alebo ekvivalent.</t>
  </si>
  <si>
    <t xml:space="preserve">                 Rozpočet</t>
  </si>
  <si>
    <t>Závlahový elektroventil Rain Bird 100-PGA</t>
  </si>
  <si>
    <t>Vsuvka 1''</t>
  </si>
  <si>
    <t>Navrtávací pás na PE potrubie 63 x 1'' zosilnený PN16</t>
  </si>
  <si>
    <t>Prechodka na PE potrubie 40 x 1'' Vonkajší závit</t>
  </si>
  <si>
    <t>05.01.12</t>
  </si>
  <si>
    <t>06.01.08</t>
  </si>
  <si>
    <t>Chladiací plášť k čerpadlu</t>
  </si>
  <si>
    <t>Ponorné čerpadlo APD 160-70, 3,0 kw</t>
  </si>
  <si>
    <t>Revízna šachta 1,5mx1,5mx1,5m samonosná, odvetraná</t>
  </si>
</sst>
</file>

<file path=xl/styles.xml><?xml version="1.0" encoding="utf-8"?>
<styleSheet xmlns="http://schemas.openxmlformats.org/spreadsheetml/2006/main">
  <numFmts count="4">
    <numFmt numFmtId="8" formatCode="#,##0.00\ &quot;€&quot;;[Red]\-#,##0.00\ &quot;€&quot;"/>
    <numFmt numFmtId="164" formatCode="#,##0.00\ &quot;Kč&quot;"/>
    <numFmt numFmtId="165" formatCode="#,##0.00\ &quot;€&quot;"/>
    <numFmt numFmtId="166" formatCode="_-* #,##0.00\ [$€-1]_-;\-* #,##0.00\ [$€-1]_-;_-* &quot;-&quot;??\ [$€-1]_-;_-@_-"/>
  </numFmts>
  <fonts count="16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name val="Calibri"/>
      <family val="2"/>
      <charset val="238"/>
    </font>
    <font>
      <u/>
      <sz val="8"/>
      <color indexed="12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u/>
      <sz val="9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21">
    <xf numFmtId="0" fontId="0" fillId="0" borderId="0" xfId="0"/>
    <xf numFmtId="0" fontId="7" fillId="0" borderId="1" xfId="0" applyFont="1" applyFill="1" applyBorder="1"/>
    <xf numFmtId="0" fontId="7" fillId="0" borderId="0" xfId="0" applyFont="1" applyFill="1" applyBorder="1"/>
    <xf numFmtId="0" fontId="8" fillId="0" borderId="2" xfId="0" applyNumberFormat="1" applyFont="1" applyFill="1" applyBorder="1"/>
    <xf numFmtId="0" fontId="7" fillId="0" borderId="2" xfId="0" applyNumberFormat="1" applyFont="1" applyFill="1" applyBorder="1" applyAlignment="1">
      <alignment horizontal="center" vertical="center"/>
    </xf>
    <xf numFmtId="8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8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14" fontId="7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center"/>
    </xf>
    <xf numFmtId="0" fontId="9" fillId="0" borderId="3" xfId="0" applyFont="1" applyFill="1" applyBorder="1"/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NumberFormat="1" applyFont="1" applyFill="1" applyBorder="1" applyAlignment="1" applyProtection="1"/>
    <xf numFmtId="49" fontId="7" fillId="0" borderId="0" xfId="0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/>
    <xf numFmtId="0" fontId="7" fillId="0" borderId="2" xfId="0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4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/>
    <xf numFmtId="0" fontId="9" fillId="0" borderId="0" xfId="0" applyFont="1" applyFill="1" applyBorder="1"/>
    <xf numFmtId="49" fontId="7" fillId="0" borderId="3" xfId="0" applyNumberFormat="1" applyFont="1" applyFill="1" applyBorder="1"/>
    <xf numFmtId="166" fontId="9" fillId="0" borderId="3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0" fontId="9" fillId="0" borderId="7" xfId="0" applyFont="1" applyFill="1" applyBorder="1"/>
    <xf numFmtId="0" fontId="7" fillId="0" borderId="5" xfId="0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0" fontId="9" fillId="0" borderId="0" xfId="0" applyFont="1" applyFill="1"/>
    <xf numFmtId="0" fontId="7" fillId="0" borderId="8" xfId="0" applyFont="1" applyFill="1" applyBorder="1"/>
    <xf numFmtId="164" fontId="7" fillId="0" borderId="9" xfId="0" applyNumberFormat="1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11" xfId="0" applyFont="1" applyFill="1" applyBorder="1"/>
    <xf numFmtId="49" fontId="8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  <xf numFmtId="0" fontId="11" fillId="0" borderId="12" xfId="0" applyFont="1" applyFill="1" applyBorder="1"/>
    <xf numFmtId="0" fontId="11" fillId="0" borderId="13" xfId="0" applyFont="1" applyFill="1" applyBorder="1" applyAlignment="1">
      <alignment horizontal="center" vertical="center"/>
    </xf>
    <xf numFmtId="165" fontId="11" fillId="0" borderId="13" xfId="0" applyNumberFormat="1" applyFont="1" applyFill="1" applyBorder="1" applyAlignment="1">
      <alignment horizontal="center" vertical="center"/>
    </xf>
    <xf numFmtId="165" fontId="11" fillId="0" borderId="14" xfId="0" applyNumberFormat="1" applyFont="1" applyFill="1" applyBorder="1" applyAlignment="1">
      <alignment horizontal="center" vertical="center"/>
    </xf>
    <xf numFmtId="0" fontId="11" fillId="0" borderId="15" xfId="0" applyFont="1" applyFill="1" applyBorder="1"/>
    <xf numFmtId="0" fontId="11" fillId="0" borderId="6" xfId="0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165" fontId="11" fillId="0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/>
    </xf>
    <xf numFmtId="0" fontId="9" fillId="0" borderId="15" xfId="0" applyFont="1" applyFill="1" applyBorder="1"/>
    <xf numFmtId="0" fontId="7" fillId="0" borderId="16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9" fillId="0" borderId="12" xfId="0" applyFont="1" applyFill="1" applyBorder="1"/>
    <xf numFmtId="0" fontId="7" fillId="0" borderId="14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9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/>
    <xf numFmtId="0" fontId="7" fillId="0" borderId="4" xfId="0" applyNumberFormat="1" applyFont="1" applyFill="1" applyBorder="1" applyAlignment="1">
      <alignment horizontal="center" vertical="center"/>
    </xf>
    <xf numFmtId="8" fontId="9" fillId="0" borderId="4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8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/>
    <xf numFmtId="3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49" fontId="14" fillId="0" borderId="2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0" fontId="2" fillId="0" borderId="0" xfId="1" applyFont="1" applyFill="1" applyBorder="1" applyAlignment="1" applyProtection="1"/>
    <xf numFmtId="49" fontId="7" fillId="0" borderId="0" xfId="0" applyNumberFormat="1" applyFont="1" applyFill="1" applyBorder="1" applyAlignment="1" applyProtection="1"/>
    <xf numFmtId="49" fontId="14" fillId="0" borderId="7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 applyProtection="1">
      <alignment horizontal="center" vertical="center"/>
      <protection locked="0"/>
    </xf>
    <xf numFmtId="8" fontId="7" fillId="0" borderId="2" xfId="0" applyNumberFormat="1" applyFont="1" applyFill="1" applyBorder="1" applyAlignment="1" applyProtection="1">
      <alignment horizontal="center" vertical="center"/>
      <protection locked="0"/>
    </xf>
    <xf numFmtId="165" fontId="7" fillId="0" borderId="2" xfId="0" applyNumberFormat="1" applyFont="1" applyFill="1" applyBorder="1" applyAlignment="1" applyProtection="1">
      <alignment horizontal="center" vertical="center"/>
      <protection locked="0"/>
    </xf>
    <xf numFmtId="8" fontId="9" fillId="0" borderId="2" xfId="0" applyNumberFormat="1" applyFont="1" applyFill="1" applyBorder="1" applyAlignment="1" applyProtection="1">
      <alignment horizontal="center" vertical="center"/>
      <protection locked="0"/>
    </xf>
    <xf numFmtId="164" fontId="7" fillId="0" borderId="2" xfId="0" applyNumberFormat="1" applyFont="1" applyFill="1" applyBorder="1" applyAlignment="1" applyProtection="1">
      <alignment horizontal="center" vertical="center"/>
      <protection locked="0"/>
    </xf>
    <xf numFmtId="165" fontId="7" fillId="0" borderId="5" xfId="0" applyNumberFormat="1" applyFont="1" applyFill="1" applyBorder="1" applyAlignment="1" applyProtection="1">
      <alignment horizontal="center" vertical="center"/>
      <protection locked="0"/>
    </xf>
    <xf numFmtId="8" fontId="7" fillId="0" borderId="5" xfId="0" applyNumberFormat="1" applyFont="1" applyFill="1" applyBorder="1" applyAlignment="1" applyProtection="1">
      <alignment horizontal="center" vertical="center"/>
      <protection locked="0"/>
    </xf>
  </cellXfs>
  <cellStyles count="3">
    <cellStyle name="Hypertextové prepojenie" xfId="1" builtinId="8"/>
    <cellStyle name="Normálna 3" xfId="2"/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"/>
  <sheetViews>
    <sheetView tabSelected="1" view="pageBreakPreview" zoomScale="118" zoomScaleNormal="100" zoomScaleSheetLayoutView="90" zoomScalePageLayoutView="70" workbookViewId="0">
      <selection activeCell="E14" sqref="E14"/>
    </sheetView>
  </sheetViews>
  <sheetFormatPr defaultColWidth="9.125" defaultRowHeight="13.6" customHeight="1"/>
  <cols>
    <col min="1" max="1" width="14.375" style="49" customWidth="1"/>
    <col min="2" max="2" width="51.875" style="18" customWidth="1"/>
    <col min="3" max="3" width="11.125" style="39" bestFit="1" customWidth="1"/>
    <col min="4" max="4" width="8" style="39" customWidth="1"/>
    <col min="5" max="5" width="15.875" style="40" customWidth="1"/>
    <col min="6" max="6" width="14.625" style="41" customWidth="1"/>
    <col min="7" max="7" width="15.875" style="40" customWidth="1"/>
    <col min="8" max="8" width="17.875" style="41" customWidth="1"/>
    <col min="9" max="16384" width="9.125" style="18"/>
  </cols>
  <sheetData>
    <row r="1" spans="1:8" ht="20.25" customHeight="1">
      <c r="A1" s="113" t="s">
        <v>151</v>
      </c>
      <c r="B1" s="113"/>
      <c r="C1" s="113"/>
      <c r="D1" s="113"/>
      <c r="E1" s="113"/>
      <c r="F1" s="113"/>
      <c r="G1" s="113"/>
      <c r="H1" s="113"/>
    </row>
    <row r="2" spans="1:8" ht="13.6" customHeight="1">
      <c r="C2" s="18"/>
      <c r="D2" s="18"/>
      <c r="E2" s="18"/>
      <c r="F2" s="18"/>
      <c r="G2" s="18"/>
      <c r="H2" s="18"/>
    </row>
    <row r="3" spans="1:8" ht="13.6" customHeight="1">
      <c r="A3" s="65" t="s">
        <v>25</v>
      </c>
      <c r="B3" s="8" t="s">
        <v>145</v>
      </c>
      <c r="C3" s="19"/>
      <c r="D3" s="19"/>
      <c r="E3" s="19"/>
      <c r="G3" s="10" t="s">
        <v>45</v>
      </c>
      <c r="H3" s="67" t="s">
        <v>82</v>
      </c>
    </row>
    <row r="4" spans="1:8" ht="13.6" customHeight="1">
      <c r="A4" s="65" t="s">
        <v>146</v>
      </c>
      <c r="B4" s="8" t="s">
        <v>147</v>
      </c>
      <c r="C4" s="19"/>
      <c r="D4" s="19"/>
      <c r="E4" s="19"/>
      <c r="G4" s="10"/>
      <c r="H4" s="67"/>
    </row>
    <row r="5" spans="1:8" ht="13.6" customHeight="1">
      <c r="A5" s="65" t="s">
        <v>148</v>
      </c>
      <c r="B5" s="110" t="s">
        <v>149</v>
      </c>
      <c r="C5" s="19"/>
      <c r="D5" s="19"/>
      <c r="E5" s="19"/>
      <c r="G5" s="10"/>
      <c r="H5" s="67"/>
    </row>
    <row r="6" spans="1:8" ht="13.6" customHeight="1">
      <c r="A6" s="65"/>
      <c r="B6" s="110"/>
      <c r="C6" s="111"/>
      <c r="D6" s="19"/>
      <c r="E6" s="19"/>
      <c r="G6" s="10"/>
      <c r="H6" s="67"/>
    </row>
    <row r="7" spans="1:8" ht="13.6" customHeight="1">
      <c r="A7" s="65" t="s">
        <v>29</v>
      </c>
      <c r="B7" s="9">
        <v>44268</v>
      </c>
      <c r="C7" s="19"/>
      <c r="D7" s="19"/>
      <c r="E7" s="19"/>
      <c r="G7" s="10" t="s">
        <v>46</v>
      </c>
      <c r="H7" s="109" t="s">
        <v>88</v>
      </c>
    </row>
    <row r="8" spans="1:8" ht="13.6" customHeight="1">
      <c r="A8" s="65"/>
      <c r="B8" s="8" t="s">
        <v>150</v>
      </c>
      <c r="C8" s="19"/>
      <c r="D8" s="19"/>
      <c r="E8" s="19"/>
      <c r="F8" s="10"/>
      <c r="H8" s="108"/>
    </row>
    <row r="9" spans="1:8" ht="13.6" customHeight="1">
      <c r="A9" s="20"/>
      <c r="B9" s="2"/>
      <c r="C9" s="21"/>
      <c r="D9" s="21"/>
      <c r="E9" s="22"/>
      <c r="F9" s="23"/>
      <c r="H9" s="68"/>
    </row>
    <row r="10" spans="1:8" s="27" customFormat="1" ht="13.6" customHeight="1">
      <c r="A10" s="66" t="s">
        <v>0</v>
      </c>
      <c r="B10" s="11" t="s">
        <v>38</v>
      </c>
      <c r="C10" s="24"/>
      <c r="D10" s="24"/>
      <c r="E10" s="25"/>
      <c r="F10" s="26"/>
      <c r="G10" s="25"/>
      <c r="H10" s="26"/>
    </row>
    <row r="11" spans="1:8" ht="13.6" customHeight="1">
      <c r="A11" s="90" t="s">
        <v>54</v>
      </c>
      <c r="B11" s="91" t="s">
        <v>55</v>
      </c>
      <c r="C11" s="80" t="s">
        <v>56</v>
      </c>
      <c r="D11" s="80" t="s">
        <v>14</v>
      </c>
      <c r="E11" s="92" t="s">
        <v>15</v>
      </c>
      <c r="F11" s="92" t="s">
        <v>20</v>
      </c>
      <c r="G11" s="92" t="s">
        <v>15</v>
      </c>
      <c r="H11" s="93" t="s">
        <v>20</v>
      </c>
    </row>
    <row r="12" spans="1:8" ht="13.6" customHeight="1">
      <c r="A12" s="94"/>
      <c r="B12" s="28"/>
      <c r="C12" s="29"/>
      <c r="D12" s="29"/>
      <c r="E12" s="30" t="s">
        <v>138</v>
      </c>
      <c r="F12" s="30" t="s">
        <v>138</v>
      </c>
      <c r="G12" s="30" t="s">
        <v>58</v>
      </c>
      <c r="H12" s="30" t="s">
        <v>58</v>
      </c>
    </row>
    <row r="13" spans="1:8" ht="13.6" customHeight="1">
      <c r="A13" s="85"/>
      <c r="B13" s="31"/>
      <c r="C13" s="32"/>
      <c r="D13" s="32"/>
      <c r="E13" s="33"/>
      <c r="F13" s="34"/>
      <c r="G13" s="35"/>
      <c r="H13" s="35"/>
    </row>
    <row r="14" spans="1:8" s="2" customFormat="1" ht="13.6" customHeight="1">
      <c r="A14" s="105" t="s">
        <v>84</v>
      </c>
      <c r="B14" s="3" t="s">
        <v>100</v>
      </c>
      <c r="C14" s="4" t="s">
        <v>6</v>
      </c>
      <c r="D14" s="4">
        <v>251</v>
      </c>
      <c r="E14" s="114">
        <v>0</v>
      </c>
      <c r="F14" s="114">
        <f>D14*E14</f>
        <v>0</v>
      </c>
      <c r="G14" s="115">
        <v>0</v>
      </c>
      <c r="H14" s="115">
        <f>D14*G14</f>
        <v>0</v>
      </c>
    </row>
    <row r="15" spans="1:8" s="2" customFormat="1" ht="13.6" customHeight="1">
      <c r="A15" s="105"/>
      <c r="B15" s="3"/>
      <c r="C15" s="4"/>
      <c r="D15" s="4"/>
      <c r="E15" s="114"/>
      <c r="F15" s="114"/>
      <c r="G15" s="115"/>
      <c r="H15" s="115"/>
    </row>
    <row r="16" spans="1:8" s="1" customFormat="1" ht="13.6" customHeight="1">
      <c r="A16" s="105" t="s">
        <v>85</v>
      </c>
      <c r="B16" s="3" t="s">
        <v>101</v>
      </c>
      <c r="C16" s="4" t="s">
        <v>6</v>
      </c>
      <c r="D16" s="4">
        <v>251</v>
      </c>
      <c r="E16" s="114">
        <v>0</v>
      </c>
      <c r="F16" s="114">
        <f>D16*E16</f>
        <v>0</v>
      </c>
      <c r="G16" s="115">
        <v>0</v>
      </c>
      <c r="H16" s="115">
        <f>D16*G16</f>
        <v>0</v>
      </c>
    </row>
    <row r="17" spans="1:9" s="2" customFormat="1" ht="13.6" customHeight="1">
      <c r="A17" s="105"/>
      <c r="B17" s="3"/>
      <c r="C17" s="4"/>
      <c r="D17" s="4"/>
      <c r="E17" s="114"/>
      <c r="F17" s="114"/>
      <c r="G17" s="115"/>
      <c r="H17" s="115"/>
    </row>
    <row r="18" spans="1:9" s="2" customFormat="1" ht="13.6" customHeight="1">
      <c r="A18" s="105" t="s">
        <v>86</v>
      </c>
      <c r="B18" s="3" t="s">
        <v>139</v>
      </c>
      <c r="C18" s="4" t="s">
        <v>6</v>
      </c>
      <c r="D18" s="4">
        <v>18</v>
      </c>
      <c r="E18" s="114">
        <v>0</v>
      </c>
      <c r="F18" s="114">
        <f>D18*E18</f>
        <v>0</v>
      </c>
      <c r="G18" s="115">
        <v>0</v>
      </c>
      <c r="H18" s="115">
        <f>D18*G18</f>
        <v>0</v>
      </c>
    </row>
    <row r="19" spans="1:9" s="2" customFormat="1" ht="13.6" customHeight="1">
      <c r="A19" s="105"/>
      <c r="B19" s="3"/>
      <c r="C19" s="4"/>
      <c r="D19" s="4"/>
      <c r="E19" s="114"/>
      <c r="F19" s="114"/>
      <c r="G19" s="115"/>
      <c r="H19" s="115"/>
    </row>
    <row r="20" spans="1:9" s="2" customFormat="1" ht="13.6" customHeight="1">
      <c r="A20" s="105" t="s">
        <v>28</v>
      </c>
      <c r="B20" s="3" t="s">
        <v>140</v>
      </c>
      <c r="C20" s="4" t="s">
        <v>6</v>
      </c>
      <c r="D20" s="4">
        <v>18</v>
      </c>
      <c r="E20" s="114">
        <v>0</v>
      </c>
      <c r="F20" s="114">
        <f>D20*E20</f>
        <v>0</v>
      </c>
      <c r="G20" s="115">
        <v>0</v>
      </c>
      <c r="H20" s="115">
        <f>D20*G20</f>
        <v>0</v>
      </c>
    </row>
    <row r="21" spans="1:9" s="2" customFormat="1" ht="13.6" customHeight="1">
      <c r="A21" s="105"/>
      <c r="B21" s="3"/>
      <c r="C21" s="4"/>
      <c r="D21" s="4"/>
      <c r="E21" s="114"/>
      <c r="F21" s="114"/>
      <c r="G21" s="115"/>
      <c r="H21" s="115"/>
    </row>
    <row r="22" spans="1:9" s="2" customFormat="1" ht="13.6" customHeight="1">
      <c r="A22" s="105" t="s">
        <v>30</v>
      </c>
      <c r="B22" s="3" t="s">
        <v>141</v>
      </c>
      <c r="C22" s="4" t="s">
        <v>6</v>
      </c>
      <c r="D22" s="4">
        <v>18</v>
      </c>
      <c r="E22" s="114">
        <v>0</v>
      </c>
      <c r="F22" s="114">
        <f>D22*E22</f>
        <v>0</v>
      </c>
      <c r="G22" s="115">
        <v>0</v>
      </c>
      <c r="H22" s="115">
        <f>D22*G22</f>
        <v>0</v>
      </c>
    </row>
    <row r="23" spans="1:9" ht="13.6" customHeight="1">
      <c r="A23" s="105"/>
      <c r="B23" s="36"/>
      <c r="C23" s="32"/>
      <c r="D23" s="32"/>
      <c r="E23" s="114"/>
      <c r="F23" s="116"/>
      <c r="G23" s="115"/>
      <c r="H23" s="116"/>
    </row>
    <row r="24" spans="1:9" s="2" customFormat="1" ht="13.6" customHeight="1">
      <c r="A24" s="105" t="s">
        <v>31</v>
      </c>
      <c r="B24" s="3" t="s">
        <v>98</v>
      </c>
      <c r="C24" s="4" t="s">
        <v>6</v>
      </c>
      <c r="D24" s="4">
        <v>251</v>
      </c>
      <c r="E24" s="114">
        <v>0</v>
      </c>
      <c r="F24" s="114">
        <f>D24*E24</f>
        <v>0</v>
      </c>
      <c r="G24" s="115">
        <v>0</v>
      </c>
      <c r="H24" s="115">
        <f>D24*G24</f>
        <v>0</v>
      </c>
    </row>
    <row r="25" spans="1:9" s="2" customFormat="1" ht="13.6" customHeight="1">
      <c r="A25" s="105"/>
      <c r="B25" s="3"/>
      <c r="C25" s="4"/>
      <c r="D25" s="4"/>
      <c r="E25" s="114"/>
      <c r="F25" s="114" t="s">
        <v>7</v>
      </c>
      <c r="G25" s="115"/>
      <c r="H25" s="115" t="s">
        <v>7</v>
      </c>
    </row>
    <row r="26" spans="1:9" s="2" customFormat="1" ht="13.6" customHeight="1">
      <c r="A26" s="105" t="s">
        <v>142</v>
      </c>
      <c r="B26" s="3" t="s">
        <v>75</v>
      </c>
      <c r="C26" s="4" t="s">
        <v>6</v>
      </c>
      <c r="D26" s="4">
        <v>10</v>
      </c>
      <c r="E26" s="114">
        <v>0</v>
      </c>
      <c r="F26" s="114">
        <f>D26*E26</f>
        <v>0</v>
      </c>
      <c r="G26" s="115">
        <v>0</v>
      </c>
      <c r="H26" s="115">
        <f>D26*G26</f>
        <v>0</v>
      </c>
    </row>
    <row r="27" spans="1:9" s="2" customFormat="1" ht="13.6" customHeight="1">
      <c r="A27" s="105"/>
      <c r="B27" s="3"/>
      <c r="C27" s="4"/>
      <c r="D27" s="4"/>
      <c r="E27" s="114"/>
      <c r="F27" s="114"/>
      <c r="G27" s="115"/>
      <c r="H27" s="115"/>
    </row>
    <row r="28" spans="1:9" s="2" customFormat="1" ht="13.6" customHeight="1">
      <c r="A28" s="105" t="s">
        <v>143</v>
      </c>
      <c r="B28" s="3" t="s">
        <v>76</v>
      </c>
      <c r="C28" s="4" t="s">
        <v>6</v>
      </c>
      <c r="D28" s="4">
        <v>200</v>
      </c>
      <c r="E28" s="114">
        <v>0</v>
      </c>
      <c r="F28" s="114">
        <f>D28*E28</f>
        <v>0</v>
      </c>
      <c r="G28" s="115">
        <v>0</v>
      </c>
      <c r="H28" s="115">
        <f>D28*G28</f>
        <v>0</v>
      </c>
    </row>
    <row r="29" spans="1:9" s="2" customFormat="1" ht="13.6" customHeight="1">
      <c r="A29" s="105"/>
      <c r="B29" s="3"/>
      <c r="C29" s="4"/>
      <c r="D29" s="4"/>
      <c r="E29" s="114"/>
      <c r="F29" s="114"/>
      <c r="G29" s="115"/>
      <c r="H29" s="115"/>
    </row>
    <row r="30" spans="1:9" s="64" customFormat="1" ht="13.6" customHeight="1">
      <c r="A30" s="105" t="s">
        <v>144</v>
      </c>
      <c r="B30" s="3" t="s">
        <v>102</v>
      </c>
      <c r="C30" s="4" t="s">
        <v>6</v>
      </c>
      <c r="D30" s="4">
        <v>251</v>
      </c>
      <c r="E30" s="114">
        <v>0</v>
      </c>
      <c r="F30" s="114">
        <f>D30*E30</f>
        <v>0</v>
      </c>
      <c r="G30" s="115">
        <v>0</v>
      </c>
      <c r="H30" s="115">
        <f>D30*G30</f>
        <v>0</v>
      </c>
      <c r="I30" s="63"/>
    </row>
    <row r="31" spans="1:9" ht="13.6" customHeight="1">
      <c r="A31" s="82"/>
      <c r="B31" s="102"/>
      <c r="C31" s="29"/>
      <c r="D31" s="29"/>
      <c r="E31" s="30"/>
      <c r="F31" s="30"/>
      <c r="G31" s="30"/>
      <c r="H31" s="30"/>
    </row>
    <row r="32" spans="1:9" ht="13.6" customHeight="1">
      <c r="A32" s="37"/>
      <c r="B32" s="38"/>
    </row>
    <row r="33" spans="1:9" ht="13.6" customHeight="1" thickBot="1">
      <c r="A33" s="12"/>
      <c r="B33" s="13" t="str">
        <f>B10</f>
        <v>Postrekovače a príslušenstvo</v>
      </c>
      <c r="C33" s="14" t="s">
        <v>21</v>
      </c>
      <c r="D33" s="15"/>
      <c r="E33" s="16"/>
      <c r="F33" s="17">
        <f>SUM(F13:F31)</f>
        <v>0</v>
      </c>
      <c r="G33" s="17"/>
      <c r="H33" s="17">
        <f>SUM(H13:H31)</f>
        <v>0</v>
      </c>
    </row>
    <row r="34" spans="1:9" ht="13.6" customHeight="1" thickTop="1">
      <c r="A34" s="37"/>
      <c r="B34" s="38"/>
    </row>
    <row r="35" spans="1:9" s="27" customFormat="1" ht="13.6" customHeight="1">
      <c r="A35" s="66" t="s">
        <v>1</v>
      </c>
      <c r="B35" s="11" t="s">
        <v>39</v>
      </c>
      <c r="C35" s="24"/>
      <c r="D35" s="24"/>
      <c r="E35" s="25"/>
      <c r="F35" s="26"/>
      <c r="G35" s="25"/>
      <c r="H35" s="26"/>
    </row>
    <row r="36" spans="1:9" ht="13.6" customHeight="1">
      <c r="A36" s="90" t="s">
        <v>54</v>
      </c>
      <c r="B36" s="91" t="s">
        <v>55</v>
      </c>
      <c r="C36" s="80" t="s">
        <v>56</v>
      </c>
      <c r="D36" s="80" t="s">
        <v>14</v>
      </c>
      <c r="E36" s="92" t="s">
        <v>15</v>
      </c>
      <c r="F36" s="92" t="s">
        <v>20</v>
      </c>
      <c r="G36" s="92" t="s">
        <v>15</v>
      </c>
      <c r="H36" s="93" t="s">
        <v>20</v>
      </c>
    </row>
    <row r="37" spans="1:9" ht="13.6" customHeight="1">
      <c r="A37" s="94"/>
      <c r="B37" s="28"/>
      <c r="C37" s="29"/>
      <c r="D37" s="29"/>
      <c r="E37" s="30" t="s">
        <v>57</v>
      </c>
      <c r="F37" s="30" t="s">
        <v>57</v>
      </c>
      <c r="G37" s="30" t="s">
        <v>58</v>
      </c>
      <c r="H37" s="30" t="s">
        <v>58</v>
      </c>
    </row>
    <row r="38" spans="1:9" ht="13.6" customHeight="1">
      <c r="A38" s="85"/>
      <c r="B38" s="31"/>
      <c r="C38" s="32"/>
      <c r="D38" s="32"/>
      <c r="E38" s="33"/>
      <c r="F38" s="34"/>
      <c r="G38" s="35"/>
      <c r="H38" s="35"/>
    </row>
    <row r="39" spans="1:9" s="1" customFormat="1" ht="13.6" customHeight="1">
      <c r="A39" s="105" t="s">
        <v>90</v>
      </c>
      <c r="B39" s="3" t="s">
        <v>103</v>
      </c>
      <c r="C39" s="4" t="s">
        <v>6</v>
      </c>
      <c r="D39" s="4">
        <v>1</v>
      </c>
      <c r="E39" s="114">
        <v>0</v>
      </c>
      <c r="F39" s="114">
        <f>D39*E39</f>
        <v>0</v>
      </c>
      <c r="G39" s="115">
        <v>0</v>
      </c>
      <c r="H39" s="115">
        <f>D39*G39</f>
        <v>0</v>
      </c>
    </row>
    <row r="40" spans="1:9" s="1" customFormat="1" ht="13.6" customHeight="1">
      <c r="A40" s="85"/>
      <c r="B40" s="3"/>
      <c r="C40" s="4"/>
      <c r="D40" s="4"/>
      <c r="E40" s="114"/>
      <c r="F40" s="114"/>
      <c r="G40" s="115"/>
      <c r="H40" s="115"/>
      <c r="I40" s="61"/>
    </row>
    <row r="41" spans="1:9" s="1" customFormat="1" ht="13.6" customHeight="1">
      <c r="A41" s="105" t="s">
        <v>91</v>
      </c>
      <c r="B41" s="3" t="s">
        <v>104</v>
      </c>
      <c r="C41" s="4" t="s">
        <v>6</v>
      </c>
      <c r="D41" s="4">
        <v>0</v>
      </c>
      <c r="E41" s="114">
        <v>0</v>
      </c>
      <c r="F41" s="114">
        <f>D41*E41</f>
        <v>0</v>
      </c>
      <c r="G41" s="115">
        <v>0</v>
      </c>
      <c r="H41" s="115">
        <f>D41*G41</f>
        <v>0</v>
      </c>
    </row>
    <row r="42" spans="1:9" s="1" customFormat="1" ht="13.6" customHeight="1">
      <c r="A42" s="85"/>
      <c r="B42" s="3"/>
      <c r="C42" s="4"/>
      <c r="D42" s="4"/>
      <c r="E42" s="114"/>
      <c r="F42" s="114"/>
      <c r="G42" s="115"/>
      <c r="H42" s="115"/>
      <c r="I42" s="61"/>
    </row>
    <row r="43" spans="1:9" s="1" customFormat="1" ht="13.6" customHeight="1">
      <c r="A43" s="105" t="s">
        <v>47</v>
      </c>
      <c r="B43" s="3" t="s">
        <v>105</v>
      </c>
      <c r="C43" s="4" t="s">
        <v>6</v>
      </c>
      <c r="D43" s="4">
        <v>3</v>
      </c>
      <c r="E43" s="114">
        <v>0</v>
      </c>
      <c r="F43" s="114">
        <f>D43*E43</f>
        <v>0</v>
      </c>
      <c r="G43" s="115">
        <v>0</v>
      </c>
      <c r="H43" s="115">
        <f>D43*G43</f>
        <v>0</v>
      </c>
    </row>
    <row r="44" spans="1:9" s="1" customFormat="1" ht="13.6" customHeight="1">
      <c r="A44" s="85"/>
      <c r="B44" s="3"/>
      <c r="C44" s="4"/>
      <c r="D44" s="4"/>
      <c r="E44" s="114"/>
      <c r="F44" s="114"/>
      <c r="G44" s="115"/>
      <c r="H44" s="115"/>
      <c r="I44" s="61"/>
    </row>
    <row r="45" spans="1:9" s="1" customFormat="1" ht="13.6" customHeight="1">
      <c r="A45" s="105" t="s">
        <v>48</v>
      </c>
      <c r="B45" s="3" t="s">
        <v>106</v>
      </c>
      <c r="C45" s="4" t="s">
        <v>6</v>
      </c>
      <c r="D45" s="4">
        <v>1</v>
      </c>
      <c r="E45" s="114">
        <v>0</v>
      </c>
      <c r="F45" s="114">
        <f>D45*E45</f>
        <v>0</v>
      </c>
      <c r="G45" s="115">
        <v>0</v>
      </c>
      <c r="H45" s="115">
        <f>D45*G45</f>
        <v>0</v>
      </c>
    </row>
    <row r="46" spans="1:9" s="2" customFormat="1" ht="13.6" customHeight="1">
      <c r="A46" s="85"/>
      <c r="B46" s="3"/>
      <c r="C46" s="4"/>
      <c r="D46" s="4"/>
      <c r="E46" s="114"/>
      <c r="F46" s="114"/>
      <c r="G46" s="115"/>
      <c r="H46" s="115"/>
    </row>
    <row r="47" spans="1:9" s="2" customFormat="1" ht="13.6" customHeight="1">
      <c r="A47" s="105" t="s">
        <v>87</v>
      </c>
      <c r="B47" s="3" t="s">
        <v>107</v>
      </c>
      <c r="C47" s="4" t="s">
        <v>6</v>
      </c>
      <c r="D47" s="4">
        <v>1</v>
      </c>
      <c r="E47" s="114">
        <v>0</v>
      </c>
      <c r="F47" s="114">
        <f>D47*E47</f>
        <v>0</v>
      </c>
      <c r="G47" s="115">
        <v>0</v>
      </c>
      <c r="H47" s="115">
        <f>D47*G47</f>
        <v>0</v>
      </c>
    </row>
    <row r="48" spans="1:9" s="1" customFormat="1" ht="13.6" customHeight="1">
      <c r="A48" s="85"/>
      <c r="B48" s="3"/>
      <c r="C48" s="4"/>
      <c r="D48" s="4"/>
      <c r="E48" s="114"/>
      <c r="F48" s="114"/>
      <c r="G48" s="115"/>
      <c r="H48" s="115"/>
      <c r="I48" s="61"/>
    </row>
    <row r="49" spans="1:9" s="2" customFormat="1" ht="13.6" customHeight="1">
      <c r="A49" s="105" t="s">
        <v>48</v>
      </c>
      <c r="B49" s="3" t="s">
        <v>77</v>
      </c>
      <c r="C49" s="4" t="s">
        <v>6</v>
      </c>
      <c r="D49" s="4">
        <v>72</v>
      </c>
      <c r="E49" s="114">
        <v>0</v>
      </c>
      <c r="F49" s="114">
        <f>D49*E49</f>
        <v>0</v>
      </c>
      <c r="G49" s="115">
        <v>0</v>
      </c>
      <c r="H49" s="115">
        <f>D49*G49</f>
        <v>0</v>
      </c>
    </row>
    <row r="50" spans="1:9" s="2" customFormat="1" ht="13.6" customHeight="1">
      <c r="A50" s="85"/>
      <c r="B50" s="3"/>
      <c r="C50" s="4"/>
      <c r="D50" s="4"/>
      <c r="E50" s="114"/>
      <c r="F50" s="114"/>
      <c r="G50" s="115"/>
      <c r="H50" s="115"/>
    </row>
    <row r="51" spans="1:9" s="2" customFormat="1" ht="13.6" customHeight="1">
      <c r="A51" s="105" t="s">
        <v>87</v>
      </c>
      <c r="B51" s="3" t="s">
        <v>83</v>
      </c>
      <c r="C51" s="4" t="s">
        <v>6</v>
      </c>
      <c r="D51" s="4">
        <v>12</v>
      </c>
      <c r="E51" s="114">
        <v>0</v>
      </c>
      <c r="F51" s="114">
        <f>D51*E51</f>
        <v>0</v>
      </c>
      <c r="G51" s="115">
        <v>0</v>
      </c>
      <c r="H51" s="115">
        <f>D51*G51</f>
        <v>0</v>
      </c>
    </row>
    <row r="52" spans="1:9" s="1" customFormat="1" ht="13.6" customHeight="1">
      <c r="A52" s="85"/>
      <c r="B52" s="3"/>
      <c r="C52" s="4"/>
      <c r="D52" s="4"/>
      <c r="E52" s="114"/>
      <c r="F52" s="114"/>
      <c r="G52" s="115"/>
      <c r="H52" s="115"/>
      <c r="I52" s="61"/>
    </row>
    <row r="53" spans="1:9" s="2" customFormat="1" ht="13.6" customHeight="1">
      <c r="A53" s="105" t="s">
        <v>92</v>
      </c>
      <c r="B53" s="3" t="s">
        <v>108</v>
      </c>
      <c r="C53" s="4" t="s">
        <v>8</v>
      </c>
      <c r="D53" s="4">
        <v>300</v>
      </c>
      <c r="E53" s="114">
        <v>0</v>
      </c>
      <c r="F53" s="114">
        <f>D53*E53</f>
        <v>0</v>
      </c>
      <c r="G53" s="115">
        <v>0</v>
      </c>
      <c r="H53" s="115">
        <f>D53*G53</f>
        <v>0</v>
      </c>
    </row>
    <row r="54" spans="1:9" s="2" customFormat="1" ht="13.6" customHeight="1">
      <c r="A54" s="85"/>
      <c r="B54" s="3"/>
      <c r="C54" s="4"/>
      <c r="D54" s="4"/>
      <c r="E54" s="114"/>
      <c r="F54" s="114"/>
      <c r="G54" s="115"/>
      <c r="H54" s="115"/>
    </row>
    <row r="55" spans="1:9" s="2" customFormat="1" ht="13.6" customHeight="1">
      <c r="A55" s="105" t="s">
        <v>111</v>
      </c>
      <c r="B55" s="3" t="s">
        <v>109</v>
      </c>
      <c r="C55" s="4" t="s">
        <v>8</v>
      </c>
      <c r="D55" s="4">
        <v>300</v>
      </c>
      <c r="E55" s="114">
        <v>0</v>
      </c>
      <c r="F55" s="114">
        <f>D55*E55</f>
        <v>0</v>
      </c>
      <c r="G55" s="115">
        <v>0</v>
      </c>
      <c r="H55" s="115">
        <f>D55*G55</f>
        <v>0</v>
      </c>
    </row>
    <row r="56" spans="1:9" s="2" customFormat="1" ht="13.6" customHeight="1">
      <c r="A56" s="85"/>
      <c r="B56" s="3"/>
      <c r="C56" s="4"/>
      <c r="D56" s="4"/>
      <c r="E56" s="114"/>
      <c r="F56" s="114"/>
      <c r="G56" s="115"/>
      <c r="H56" s="115"/>
    </row>
    <row r="57" spans="1:9" s="2" customFormat="1" ht="13.6" customHeight="1">
      <c r="A57" s="105" t="s">
        <v>112</v>
      </c>
      <c r="B57" s="3" t="s">
        <v>110</v>
      </c>
      <c r="C57" s="4" t="s">
        <v>8</v>
      </c>
      <c r="D57" s="4">
        <v>150</v>
      </c>
      <c r="E57" s="114">
        <v>0</v>
      </c>
      <c r="F57" s="114">
        <f>D57*E57</f>
        <v>0</v>
      </c>
      <c r="G57" s="115">
        <v>0</v>
      </c>
      <c r="H57" s="115">
        <f>D57*G57</f>
        <v>0</v>
      </c>
    </row>
    <row r="58" spans="1:9" ht="13.6" customHeight="1">
      <c r="A58" s="82"/>
      <c r="B58" s="102"/>
      <c r="C58" s="29"/>
      <c r="D58" s="29"/>
      <c r="E58" s="30"/>
      <c r="F58" s="30"/>
      <c r="G58" s="30"/>
      <c r="H58" s="30"/>
    </row>
    <row r="59" spans="1:9" ht="13.6" customHeight="1">
      <c r="A59" s="42"/>
      <c r="B59" s="2"/>
      <c r="C59" s="21"/>
      <c r="D59" s="21"/>
      <c r="E59" s="22"/>
      <c r="F59" s="22"/>
      <c r="G59" s="22"/>
      <c r="H59" s="22"/>
    </row>
    <row r="60" spans="1:9" ht="13.6" customHeight="1" thickBot="1">
      <c r="A60" s="12"/>
      <c r="B60" s="13" t="str">
        <f>B35</f>
        <v>Ovládací systém</v>
      </c>
      <c r="C60" s="14" t="str">
        <f>C33</f>
        <v>CELKOM</v>
      </c>
      <c r="D60" s="15"/>
      <c r="E60" s="16" t="s">
        <v>7</v>
      </c>
      <c r="F60" s="17">
        <f>SUM(F38:F58)</f>
        <v>0</v>
      </c>
      <c r="G60" s="17"/>
      <c r="H60" s="17">
        <f>SUM(H38:H58)</f>
        <v>0</v>
      </c>
    </row>
    <row r="61" spans="1:9" ht="13.6" customHeight="1" thickTop="1">
      <c r="A61" s="42"/>
      <c r="B61" s="2"/>
      <c r="C61" s="21"/>
      <c r="D61" s="21"/>
      <c r="E61" s="22"/>
      <c r="F61" s="23"/>
      <c r="G61" s="22"/>
      <c r="H61" s="23"/>
    </row>
    <row r="62" spans="1:9" s="27" customFormat="1" ht="13.6" customHeight="1">
      <c r="A62" s="66" t="s">
        <v>2</v>
      </c>
      <c r="B62" s="11" t="s">
        <v>60</v>
      </c>
      <c r="C62" s="24"/>
      <c r="D62" s="24"/>
      <c r="E62" s="25"/>
      <c r="F62" s="26"/>
      <c r="G62" s="25"/>
      <c r="H62" s="26"/>
    </row>
    <row r="63" spans="1:9" ht="13.6" customHeight="1">
      <c r="A63" s="90" t="s">
        <v>54</v>
      </c>
      <c r="B63" s="91" t="s">
        <v>55</v>
      </c>
      <c r="C63" s="80" t="s">
        <v>56</v>
      </c>
      <c r="D63" s="80" t="s">
        <v>14</v>
      </c>
      <c r="E63" s="92" t="s">
        <v>15</v>
      </c>
      <c r="F63" s="92" t="s">
        <v>20</v>
      </c>
      <c r="G63" s="92" t="s">
        <v>15</v>
      </c>
      <c r="H63" s="93" t="s">
        <v>20</v>
      </c>
    </row>
    <row r="64" spans="1:9" ht="13.6" customHeight="1">
      <c r="A64" s="94"/>
      <c r="B64" s="28"/>
      <c r="C64" s="29"/>
      <c r="D64" s="29"/>
      <c r="E64" s="30" t="s">
        <v>57</v>
      </c>
      <c r="F64" s="30" t="s">
        <v>57</v>
      </c>
      <c r="G64" s="30" t="s">
        <v>58</v>
      </c>
      <c r="H64" s="30" t="s">
        <v>58</v>
      </c>
    </row>
    <row r="65" spans="1:9" ht="13.6" customHeight="1">
      <c r="A65" s="85"/>
      <c r="B65" s="31"/>
      <c r="C65" s="32"/>
      <c r="D65" s="32"/>
      <c r="E65" s="33"/>
      <c r="F65" s="34"/>
      <c r="G65" s="35"/>
      <c r="H65" s="35"/>
    </row>
    <row r="66" spans="1:9" s="64" customFormat="1" ht="13.6" customHeight="1">
      <c r="A66" s="95" t="s">
        <v>137</v>
      </c>
      <c r="B66" s="3" t="s">
        <v>113</v>
      </c>
      <c r="C66" s="4" t="s">
        <v>8</v>
      </c>
      <c r="D66" s="4">
        <v>600</v>
      </c>
      <c r="E66" s="114">
        <v>0</v>
      </c>
      <c r="F66" s="114">
        <f>D66*E66</f>
        <v>0</v>
      </c>
      <c r="G66" s="115">
        <v>0</v>
      </c>
      <c r="H66" s="115">
        <f>D66*G66</f>
        <v>0</v>
      </c>
    </row>
    <row r="67" spans="1:9" s="64" customFormat="1" ht="13.6" customHeight="1">
      <c r="A67" s="95"/>
      <c r="B67" s="3"/>
      <c r="C67" s="4"/>
      <c r="D67" s="4"/>
      <c r="E67" s="114"/>
      <c r="F67" s="114"/>
      <c r="G67" s="115"/>
      <c r="H67" s="115"/>
      <c r="I67" s="63"/>
    </row>
    <row r="68" spans="1:9" s="64" customFormat="1" ht="13.6" customHeight="1">
      <c r="A68" s="95" t="s">
        <v>93</v>
      </c>
      <c r="B68" s="3" t="s">
        <v>114</v>
      </c>
      <c r="C68" s="4" t="s">
        <v>8</v>
      </c>
      <c r="D68" s="4">
        <v>3000</v>
      </c>
      <c r="E68" s="114">
        <v>0</v>
      </c>
      <c r="F68" s="114">
        <f>D68*E68</f>
        <v>0</v>
      </c>
      <c r="G68" s="115">
        <v>0</v>
      </c>
      <c r="H68" s="115">
        <f>D68*G68</f>
        <v>0</v>
      </c>
    </row>
    <row r="69" spans="1:9" s="64" customFormat="1" ht="13.6" customHeight="1">
      <c r="A69" s="95"/>
      <c r="B69" s="3"/>
      <c r="C69" s="4"/>
      <c r="D69" s="4"/>
      <c r="E69" s="114"/>
      <c r="F69" s="114"/>
      <c r="G69" s="115"/>
      <c r="H69" s="115"/>
      <c r="I69" s="63"/>
    </row>
    <row r="70" spans="1:9" s="64" customFormat="1" ht="13.6" customHeight="1">
      <c r="A70" s="95" t="s">
        <v>115</v>
      </c>
      <c r="B70" s="3" t="s">
        <v>125</v>
      </c>
      <c r="C70" s="4" t="s">
        <v>43</v>
      </c>
      <c r="D70" s="4">
        <v>1</v>
      </c>
      <c r="E70" s="114">
        <v>0</v>
      </c>
      <c r="F70" s="114">
        <f>E70*D70</f>
        <v>0</v>
      </c>
      <c r="G70" s="115">
        <v>0</v>
      </c>
      <c r="H70" s="115">
        <f>G70*D70</f>
        <v>0</v>
      </c>
      <c r="I70" s="63"/>
    </row>
    <row r="71" spans="1:9" ht="13.6" customHeight="1">
      <c r="A71" s="82"/>
      <c r="B71" s="102"/>
      <c r="C71" s="29"/>
      <c r="D71" s="103"/>
      <c r="E71" s="30"/>
      <c r="F71" s="30"/>
      <c r="G71" s="30"/>
      <c r="H71" s="30"/>
    </row>
    <row r="72" spans="1:9" ht="13.6" customHeight="1">
      <c r="A72" s="37"/>
      <c r="B72" s="45"/>
      <c r="F72" s="40"/>
      <c r="H72" s="40"/>
    </row>
    <row r="73" spans="1:9" ht="13.6" customHeight="1" thickBot="1">
      <c r="A73" s="12"/>
      <c r="B73" s="13" t="str">
        <f>B62</f>
        <v>Potrubie a tvarovky</v>
      </c>
      <c r="C73" s="14" t="str">
        <f>C60</f>
        <v>CELKOM</v>
      </c>
      <c r="D73" s="15"/>
      <c r="E73" s="16"/>
      <c r="F73" s="17">
        <f>SUM(F65:F71)</f>
        <v>0</v>
      </c>
      <c r="G73" s="17"/>
      <c r="H73" s="17">
        <f>SUM(H65:H71)</f>
        <v>0</v>
      </c>
    </row>
    <row r="74" spans="1:9" ht="13.6" customHeight="1" thickTop="1">
      <c r="A74" s="37"/>
      <c r="B74" s="45"/>
      <c r="C74" s="21"/>
    </row>
    <row r="75" spans="1:9" s="27" customFormat="1" ht="13.6" customHeight="1">
      <c r="A75" s="66" t="s">
        <v>3</v>
      </c>
      <c r="B75" s="11" t="s">
        <v>59</v>
      </c>
      <c r="C75" s="24"/>
      <c r="D75" s="24"/>
      <c r="E75" s="25"/>
      <c r="F75" s="26"/>
      <c r="G75" s="25"/>
      <c r="H75" s="26"/>
    </row>
    <row r="76" spans="1:9" ht="13.6" customHeight="1">
      <c r="A76" s="90" t="s">
        <v>54</v>
      </c>
      <c r="B76" s="91" t="s">
        <v>55</v>
      </c>
      <c r="C76" s="80" t="s">
        <v>56</v>
      </c>
      <c r="D76" s="80" t="s">
        <v>14</v>
      </c>
      <c r="E76" s="92" t="s">
        <v>15</v>
      </c>
      <c r="F76" s="92" t="s">
        <v>20</v>
      </c>
      <c r="G76" s="92" t="s">
        <v>15</v>
      </c>
      <c r="H76" s="93" t="s">
        <v>20</v>
      </c>
    </row>
    <row r="77" spans="1:9" ht="13.6" customHeight="1">
      <c r="A77" s="94"/>
      <c r="B77" s="28"/>
      <c r="C77" s="29"/>
      <c r="D77" s="29"/>
      <c r="E77" s="30" t="s">
        <v>57</v>
      </c>
      <c r="F77" s="30" t="s">
        <v>57</v>
      </c>
      <c r="G77" s="30" t="s">
        <v>58</v>
      </c>
      <c r="H77" s="30" t="s">
        <v>58</v>
      </c>
    </row>
    <row r="78" spans="1:9" ht="13.6" customHeight="1">
      <c r="A78" s="85"/>
      <c r="B78" s="31"/>
      <c r="C78" s="32"/>
      <c r="D78" s="32"/>
      <c r="E78" s="33"/>
      <c r="F78" s="34"/>
      <c r="G78" s="35"/>
      <c r="H78" s="35"/>
    </row>
    <row r="79" spans="1:9" s="2" customFormat="1" ht="13.6" customHeight="1">
      <c r="A79" s="95" t="s">
        <v>94</v>
      </c>
      <c r="B79" s="3" t="s">
        <v>152</v>
      </c>
      <c r="C79" s="4" t="s">
        <v>6</v>
      </c>
      <c r="D79" s="4">
        <v>42</v>
      </c>
      <c r="E79" s="117">
        <v>0</v>
      </c>
      <c r="F79" s="114">
        <f>D79*E79</f>
        <v>0</v>
      </c>
      <c r="G79" s="115">
        <v>0</v>
      </c>
      <c r="H79" s="115">
        <f>D79*G79</f>
        <v>0</v>
      </c>
    </row>
    <row r="80" spans="1:9" ht="13.6" customHeight="1">
      <c r="A80" s="85"/>
      <c r="B80" s="31"/>
      <c r="C80" s="32"/>
      <c r="D80" s="32"/>
      <c r="E80" s="116"/>
      <c r="F80" s="118"/>
      <c r="G80" s="119"/>
      <c r="H80" s="119"/>
    </row>
    <row r="81" spans="1:8" s="2" customFormat="1" ht="13.6" customHeight="1">
      <c r="A81" s="95" t="s">
        <v>95</v>
      </c>
      <c r="B81" s="3" t="s">
        <v>116</v>
      </c>
      <c r="C81" s="4" t="s">
        <v>6</v>
      </c>
      <c r="D81" s="4">
        <v>1</v>
      </c>
      <c r="E81" s="117">
        <v>0</v>
      </c>
      <c r="F81" s="114">
        <f>D81*E81</f>
        <v>0</v>
      </c>
      <c r="G81" s="115">
        <v>0</v>
      </c>
      <c r="H81" s="115">
        <f>D81*G81</f>
        <v>0</v>
      </c>
    </row>
    <row r="82" spans="1:8" s="2" customFormat="1" ht="13.6" customHeight="1">
      <c r="A82" s="85"/>
      <c r="B82" s="3"/>
      <c r="C82" s="4"/>
      <c r="D82" s="4"/>
      <c r="E82" s="117"/>
      <c r="F82" s="114"/>
      <c r="G82" s="115"/>
      <c r="H82" s="115"/>
    </row>
    <row r="83" spans="1:8" s="64" customFormat="1" ht="13.6" customHeight="1">
      <c r="A83" s="95" t="s">
        <v>53</v>
      </c>
      <c r="B83" s="3" t="s">
        <v>154</v>
      </c>
      <c r="C83" s="4" t="s">
        <v>6</v>
      </c>
      <c r="D83" s="4">
        <v>43</v>
      </c>
      <c r="E83" s="117">
        <v>0</v>
      </c>
      <c r="F83" s="114">
        <f>D83*E83</f>
        <v>0</v>
      </c>
      <c r="G83" s="115">
        <v>0</v>
      </c>
      <c r="H83" s="115">
        <f>D83*G83</f>
        <v>0</v>
      </c>
    </row>
    <row r="84" spans="1:8" s="2" customFormat="1" ht="13.6" customHeight="1">
      <c r="A84" s="85"/>
      <c r="B84" s="3"/>
      <c r="C84" s="4"/>
      <c r="D84" s="4"/>
      <c r="E84" s="117"/>
      <c r="F84" s="114"/>
      <c r="G84" s="115"/>
      <c r="H84" s="115"/>
    </row>
    <row r="85" spans="1:8" s="2" customFormat="1" ht="13.6" customHeight="1">
      <c r="A85" s="95" t="s">
        <v>96</v>
      </c>
      <c r="B85" s="3" t="s">
        <v>153</v>
      </c>
      <c r="C85" s="4" t="s">
        <v>6</v>
      </c>
      <c r="D85" s="4">
        <v>43</v>
      </c>
      <c r="E85" s="117">
        <v>0</v>
      </c>
      <c r="F85" s="114">
        <f>D85*E85</f>
        <v>0</v>
      </c>
      <c r="G85" s="115">
        <v>0</v>
      </c>
      <c r="H85" s="115">
        <f>D85*G85</f>
        <v>0</v>
      </c>
    </row>
    <row r="86" spans="1:8" s="2" customFormat="1" ht="13.6" customHeight="1">
      <c r="A86" s="85"/>
      <c r="B86" s="3"/>
      <c r="C86" s="4"/>
      <c r="D86" s="4"/>
      <c r="E86" s="117"/>
      <c r="F86" s="114"/>
      <c r="G86" s="115"/>
      <c r="H86" s="115"/>
    </row>
    <row r="87" spans="1:8" s="2" customFormat="1" ht="13.6" customHeight="1">
      <c r="A87" s="95" t="s">
        <v>97</v>
      </c>
      <c r="B87" s="3" t="s">
        <v>36</v>
      </c>
      <c r="C87" s="4" t="s">
        <v>6</v>
      </c>
      <c r="D87" s="4">
        <v>10</v>
      </c>
      <c r="E87" s="117">
        <v>0</v>
      </c>
      <c r="F87" s="114">
        <f>D87*E87</f>
        <v>0</v>
      </c>
      <c r="G87" s="115">
        <v>0</v>
      </c>
      <c r="H87" s="115">
        <f>D87*G87</f>
        <v>0</v>
      </c>
    </row>
    <row r="88" spans="1:8" s="2" customFormat="1" ht="13.6" customHeight="1">
      <c r="A88" s="85"/>
      <c r="B88" s="3"/>
      <c r="C88" s="4"/>
      <c r="D88" s="4"/>
      <c r="E88" s="117"/>
      <c r="F88" s="114"/>
      <c r="G88" s="115"/>
      <c r="H88" s="115"/>
    </row>
    <row r="89" spans="1:8" s="2" customFormat="1" ht="13.6" customHeight="1">
      <c r="A89" s="95" t="s">
        <v>99</v>
      </c>
      <c r="B89" s="3" t="s">
        <v>117</v>
      </c>
      <c r="C89" s="4" t="s">
        <v>6</v>
      </c>
      <c r="D89" s="4">
        <v>11</v>
      </c>
      <c r="E89" s="117">
        <v>0</v>
      </c>
      <c r="F89" s="114">
        <f>D89*E89</f>
        <v>0</v>
      </c>
      <c r="G89" s="115">
        <v>0</v>
      </c>
      <c r="H89" s="115">
        <f>D89*G89</f>
        <v>0</v>
      </c>
    </row>
    <row r="90" spans="1:8" s="2" customFormat="1" ht="13.6" customHeight="1">
      <c r="A90" s="85"/>
      <c r="B90" s="3"/>
      <c r="C90" s="4"/>
      <c r="D90" s="4"/>
      <c r="E90" s="117"/>
      <c r="F90" s="114"/>
      <c r="G90" s="115"/>
      <c r="H90" s="115"/>
    </row>
    <row r="91" spans="1:8" s="2" customFormat="1" ht="13.6" customHeight="1">
      <c r="A91" s="95" t="s">
        <v>122</v>
      </c>
      <c r="B91" s="3" t="s">
        <v>118</v>
      </c>
      <c r="C91" s="4" t="s">
        <v>6</v>
      </c>
      <c r="D91" s="4">
        <v>3</v>
      </c>
      <c r="E91" s="117">
        <v>0</v>
      </c>
      <c r="F91" s="114">
        <f>D91*E91</f>
        <v>0</v>
      </c>
      <c r="G91" s="115">
        <v>0</v>
      </c>
      <c r="H91" s="115">
        <f>D91*G91</f>
        <v>0</v>
      </c>
    </row>
    <row r="92" spans="1:8" s="2" customFormat="1" ht="13.6" customHeight="1">
      <c r="A92" s="85"/>
      <c r="B92" s="3"/>
      <c r="C92" s="4"/>
      <c r="D92" s="4"/>
      <c r="E92" s="117"/>
      <c r="F92" s="114"/>
      <c r="G92" s="115"/>
      <c r="H92" s="115"/>
    </row>
    <row r="93" spans="1:8" s="2" customFormat="1" ht="13.6" customHeight="1">
      <c r="A93" s="95" t="s">
        <v>123</v>
      </c>
      <c r="B93" s="3" t="s">
        <v>135</v>
      </c>
      <c r="C93" s="4" t="s">
        <v>8</v>
      </c>
      <c r="D93" s="4">
        <v>100</v>
      </c>
      <c r="E93" s="117">
        <v>0</v>
      </c>
      <c r="F93" s="114">
        <f>D93*E93</f>
        <v>0</v>
      </c>
      <c r="G93" s="115">
        <v>0</v>
      </c>
      <c r="H93" s="115">
        <f>D93*G93</f>
        <v>0</v>
      </c>
    </row>
    <row r="94" spans="1:8" s="2" customFormat="1" ht="13.6" customHeight="1">
      <c r="A94" s="85"/>
      <c r="B94" s="3"/>
      <c r="C94" s="4"/>
      <c r="D94" s="4"/>
      <c r="E94" s="117"/>
      <c r="F94" s="114"/>
      <c r="G94" s="115"/>
      <c r="H94" s="115"/>
    </row>
    <row r="95" spans="1:8" s="2" customFormat="1" ht="13.6" customHeight="1">
      <c r="A95" s="95" t="s">
        <v>124</v>
      </c>
      <c r="B95" s="3" t="s">
        <v>119</v>
      </c>
      <c r="C95" s="4" t="s">
        <v>6</v>
      </c>
      <c r="D95" s="4">
        <v>9</v>
      </c>
      <c r="E95" s="117">
        <v>0</v>
      </c>
      <c r="F95" s="114">
        <f>D95*E95</f>
        <v>0</v>
      </c>
      <c r="G95" s="115">
        <v>0</v>
      </c>
      <c r="H95" s="115">
        <f>D95*G95</f>
        <v>0</v>
      </c>
    </row>
    <row r="96" spans="1:8" s="2" customFormat="1" ht="13.6" customHeight="1">
      <c r="A96" s="85"/>
      <c r="B96" s="3"/>
      <c r="C96" s="4"/>
      <c r="D96" s="4"/>
      <c r="E96" s="117"/>
      <c r="F96" s="114"/>
      <c r="G96" s="115"/>
      <c r="H96" s="115"/>
    </row>
    <row r="97" spans="1:8" s="2" customFormat="1" ht="13.6" customHeight="1">
      <c r="A97" s="95" t="s">
        <v>126</v>
      </c>
      <c r="B97" s="3" t="s">
        <v>120</v>
      </c>
      <c r="C97" s="4" t="s">
        <v>6</v>
      </c>
      <c r="D97" s="4">
        <v>7</v>
      </c>
      <c r="E97" s="117">
        <v>0</v>
      </c>
      <c r="F97" s="114">
        <f>D97*E97</f>
        <v>0</v>
      </c>
      <c r="G97" s="115">
        <v>0</v>
      </c>
      <c r="H97" s="115">
        <f>D97*G97</f>
        <v>0</v>
      </c>
    </row>
    <row r="98" spans="1:8" s="2" customFormat="1" ht="13.6" customHeight="1">
      <c r="A98" s="85"/>
      <c r="B98" s="3"/>
      <c r="C98" s="4"/>
      <c r="D98" s="4"/>
      <c r="E98" s="117"/>
      <c r="F98" s="114"/>
      <c r="G98" s="115"/>
      <c r="H98" s="115"/>
    </row>
    <row r="99" spans="1:8" s="2" customFormat="1" ht="13.6" customHeight="1">
      <c r="A99" s="95" t="s">
        <v>136</v>
      </c>
      <c r="B99" s="3" t="s">
        <v>121</v>
      </c>
      <c r="C99" s="4" t="s">
        <v>6</v>
      </c>
      <c r="D99" s="4">
        <v>2</v>
      </c>
      <c r="E99" s="117">
        <v>0</v>
      </c>
      <c r="F99" s="114">
        <f>D99*E99</f>
        <v>0</v>
      </c>
      <c r="G99" s="115">
        <v>0</v>
      </c>
      <c r="H99" s="115">
        <f>D99*G99</f>
        <v>0</v>
      </c>
    </row>
    <row r="100" spans="1:8" s="2" customFormat="1" ht="13.6" customHeight="1">
      <c r="A100" s="85"/>
      <c r="B100" s="3"/>
      <c r="C100" s="4"/>
      <c r="D100" s="4"/>
      <c r="E100" s="117"/>
      <c r="F100" s="114"/>
      <c r="G100" s="115"/>
      <c r="H100" s="115"/>
    </row>
    <row r="101" spans="1:8" s="2" customFormat="1" ht="13.6" customHeight="1">
      <c r="A101" s="95" t="s">
        <v>156</v>
      </c>
      <c r="B101" s="3" t="s">
        <v>155</v>
      </c>
      <c r="C101" s="4" t="s">
        <v>6</v>
      </c>
      <c r="D101" s="4">
        <v>42</v>
      </c>
      <c r="E101" s="117">
        <v>0</v>
      </c>
      <c r="F101" s="114">
        <f>D101*E101</f>
        <v>0</v>
      </c>
      <c r="G101" s="115">
        <v>0</v>
      </c>
      <c r="H101" s="115">
        <f>D101*G101</f>
        <v>0</v>
      </c>
    </row>
    <row r="102" spans="1:8" ht="13.6" customHeight="1">
      <c r="A102" s="82"/>
      <c r="B102" s="104"/>
      <c r="C102" s="29"/>
      <c r="D102" s="29"/>
      <c r="E102" s="30"/>
      <c r="F102" s="30"/>
      <c r="G102" s="30"/>
      <c r="H102" s="30"/>
    </row>
    <row r="103" spans="1:8" ht="13.6" customHeight="1">
      <c r="A103" s="37"/>
      <c r="B103" s="45"/>
      <c r="F103" s="40"/>
      <c r="H103" s="40"/>
    </row>
    <row r="104" spans="1:8" ht="13.6" customHeight="1" thickBot="1">
      <c r="A104" s="12"/>
      <c r="B104" s="13" t="str">
        <f>B75</f>
        <v>Uzatváracie armatúry a ventilové šachty</v>
      </c>
      <c r="C104" s="14" t="str">
        <f>C73</f>
        <v>CELKOM</v>
      </c>
      <c r="D104" s="15"/>
      <c r="E104" s="16"/>
      <c r="F104" s="17">
        <f>SUM(F78:F102)</f>
        <v>0</v>
      </c>
      <c r="G104" s="17"/>
      <c r="H104" s="17">
        <f>SUM(H78:H102)</f>
        <v>0</v>
      </c>
    </row>
    <row r="105" spans="1:8" ht="13.6" customHeight="1" thickTop="1">
      <c r="A105" s="37"/>
      <c r="B105" s="45"/>
      <c r="F105" s="46"/>
      <c r="G105" s="47"/>
      <c r="H105" s="46"/>
    </row>
    <row r="106" spans="1:8" s="27" customFormat="1" ht="13.6" customHeight="1">
      <c r="A106" s="66" t="s">
        <v>4</v>
      </c>
      <c r="B106" s="11" t="s">
        <v>61</v>
      </c>
      <c r="C106" s="24"/>
      <c r="D106" s="24"/>
      <c r="E106" s="25"/>
      <c r="F106" s="26"/>
      <c r="G106" s="25"/>
      <c r="H106" s="26"/>
    </row>
    <row r="107" spans="1:8" ht="13.6" customHeight="1">
      <c r="A107" s="90" t="s">
        <v>54</v>
      </c>
      <c r="B107" s="91" t="s">
        <v>55</v>
      </c>
      <c r="C107" s="80" t="s">
        <v>56</v>
      </c>
      <c r="D107" s="80" t="s">
        <v>14</v>
      </c>
      <c r="E107" s="92" t="s">
        <v>15</v>
      </c>
      <c r="F107" s="92" t="s">
        <v>20</v>
      </c>
      <c r="G107" s="92" t="s">
        <v>15</v>
      </c>
      <c r="H107" s="93" t="s">
        <v>20</v>
      </c>
    </row>
    <row r="108" spans="1:8" ht="13.6" customHeight="1">
      <c r="A108" s="94"/>
      <c r="B108" s="28"/>
      <c r="C108" s="29"/>
      <c r="D108" s="29"/>
      <c r="E108" s="30" t="s">
        <v>57</v>
      </c>
      <c r="F108" s="30" t="s">
        <v>57</v>
      </c>
      <c r="G108" s="30" t="s">
        <v>58</v>
      </c>
      <c r="H108" s="30" t="s">
        <v>58</v>
      </c>
    </row>
    <row r="109" spans="1:8" ht="13.6" customHeight="1">
      <c r="A109" s="106"/>
      <c r="B109" s="107"/>
      <c r="C109" s="32"/>
      <c r="D109" s="32"/>
      <c r="E109" s="33"/>
      <c r="F109" s="33"/>
      <c r="G109" s="35"/>
      <c r="H109" s="35"/>
    </row>
    <row r="110" spans="1:8" s="2" customFormat="1" ht="13.6" customHeight="1">
      <c r="A110" s="95" t="s">
        <v>89</v>
      </c>
      <c r="B110" s="3" t="s">
        <v>127</v>
      </c>
      <c r="C110" s="4" t="s">
        <v>6</v>
      </c>
      <c r="D110" s="4">
        <v>1</v>
      </c>
      <c r="E110" s="117">
        <v>0</v>
      </c>
      <c r="F110" s="114">
        <f>D110*E110</f>
        <v>0</v>
      </c>
      <c r="G110" s="115">
        <v>0</v>
      </c>
      <c r="H110" s="115">
        <f>D110*G110</f>
        <v>0</v>
      </c>
    </row>
    <row r="111" spans="1:8" s="2" customFormat="1" ht="13.6" customHeight="1">
      <c r="A111" s="112"/>
      <c r="B111" s="3"/>
      <c r="C111" s="4"/>
      <c r="D111" s="4"/>
      <c r="E111" s="117"/>
      <c r="F111" s="114"/>
      <c r="G111" s="120"/>
      <c r="H111" s="120"/>
    </row>
    <row r="112" spans="1:8" s="2" customFormat="1" ht="13.6" customHeight="1">
      <c r="A112" s="95" t="s">
        <v>78</v>
      </c>
      <c r="B112" s="3" t="s">
        <v>128</v>
      </c>
      <c r="C112" s="4" t="s">
        <v>6</v>
      </c>
      <c r="D112" s="4">
        <v>2</v>
      </c>
      <c r="E112" s="117">
        <v>0</v>
      </c>
      <c r="F112" s="114">
        <f>D112*E112</f>
        <v>0</v>
      </c>
      <c r="G112" s="115">
        <v>0</v>
      </c>
      <c r="H112" s="115">
        <f>D112*G112</f>
        <v>0</v>
      </c>
    </row>
    <row r="113" spans="1:8" s="2" customFormat="1" ht="13.6" customHeight="1">
      <c r="A113" s="112"/>
      <c r="B113" s="3"/>
      <c r="C113" s="4"/>
      <c r="D113" s="4"/>
      <c r="E113" s="117"/>
      <c r="F113" s="114"/>
      <c r="G113" s="120"/>
      <c r="H113" s="120"/>
    </row>
    <row r="114" spans="1:8" s="2" customFormat="1" ht="13.6" customHeight="1">
      <c r="A114" s="95" t="s">
        <v>79</v>
      </c>
      <c r="B114" s="3" t="s">
        <v>159</v>
      </c>
      <c r="C114" s="4" t="s">
        <v>6</v>
      </c>
      <c r="D114" s="4">
        <v>1</v>
      </c>
      <c r="E114" s="117">
        <v>0</v>
      </c>
      <c r="F114" s="114">
        <f>D114*E114</f>
        <v>0</v>
      </c>
      <c r="G114" s="115">
        <v>0</v>
      </c>
      <c r="H114" s="115">
        <f>D114*G114</f>
        <v>0</v>
      </c>
    </row>
    <row r="115" spans="1:8" s="2" customFormat="1" ht="13.6" customHeight="1">
      <c r="A115" s="112"/>
      <c r="B115" s="3"/>
      <c r="C115" s="4"/>
      <c r="D115" s="4"/>
      <c r="E115" s="117"/>
      <c r="F115" s="114"/>
      <c r="G115" s="120"/>
      <c r="H115" s="120"/>
    </row>
    <row r="116" spans="1:8" s="2" customFormat="1" ht="13.6" customHeight="1">
      <c r="A116" s="95" t="s">
        <v>131</v>
      </c>
      <c r="B116" s="3" t="s">
        <v>158</v>
      </c>
      <c r="C116" s="4" t="s">
        <v>6</v>
      </c>
      <c r="D116" s="4">
        <v>2</v>
      </c>
      <c r="E116" s="117">
        <v>0</v>
      </c>
      <c r="F116" s="114">
        <f>D116*E116</f>
        <v>0</v>
      </c>
      <c r="G116" s="115">
        <v>0</v>
      </c>
      <c r="H116" s="115">
        <f>D116*G116</f>
        <v>0</v>
      </c>
    </row>
    <row r="117" spans="1:8" s="2" customFormat="1" ht="13.6" customHeight="1">
      <c r="A117" s="112"/>
      <c r="B117" s="3"/>
      <c r="C117" s="4"/>
      <c r="D117" s="4"/>
      <c r="E117" s="117"/>
      <c r="F117" s="114"/>
      <c r="G117" s="120"/>
      <c r="H117" s="120"/>
    </row>
    <row r="118" spans="1:8" s="2" customFormat="1" ht="13.6" customHeight="1">
      <c r="A118" s="95" t="s">
        <v>132</v>
      </c>
      <c r="B118" s="3" t="s">
        <v>129</v>
      </c>
      <c r="C118" s="4" t="s">
        <v>6</v>
      </c>
      <c r="D118" s="4">
        <v>1</v>
      </c>
      <c r="E118" s="117">
        <v>0</v>
      </c>
      <c r="F118" s="114">
        <f>D118*E118</f>
        <v>0</v>
      </c>
      <c r="G118" s="120">
        <v>0</v>
      </c>
      <c r="H118" s="115">
        <f>D118*G118</f>
        <v>0</v>
      </c>
    </row>
    <row r="119" spans="1:8" s="2" customFormat="1" ht="13.6" customHeight="1">
      <c r="A119" s="112"/>
      <c r="B119" s="3"/>
      <c r="C119" s="4"/>
      <c r="D119" s="4"/>
      <c r="E119" s="117"/>
      <c r="F119" s="114"/>
      <c r="G119" s="120"/>
      <c r="H119" s="120"/>
    </row>
    <row r="120" spans="1:8" s="2" customFormat="1" ht="13.6" customHeight="1">
      <c r="A120" s="95" t="s">
        <v>133</v>
      </c>
      <c r="B120" s="3" t="s">
        <v>130</v>
      </c>
      <c r="C120" s="4" t="s">
        <v>6</v>
      </c>
      <c r="D120" s="4">
        <v>1</v>
      </c>
      <c r="E120" s="117">
        <v>0</v>
      </c>
      <c r="F120" s="114">
        <f>D120*E120</f>
        <v>0</v>
      </c>
      <c r="G120" s="115">
        <v>0</v>
      </c>
      <c r="H120" s="115">
        <f>D120*G120</f>
        <v>0</v>
      </c>
    </row>
    <row r="121" spans="1:8" ht="12.6" customHeight="1">
      <c r="A121" s="112"/>
      <c r="B121" s="31"/>
      <c r="C121" s="32"/>
      <c r="D121" s="32"/>
      <c r="E121" s="116"/>
      <c r="F121" s="118"/>
      <c r="G121" s="119"/>
      <c r="H121" s="119"/>
    </row>
    <row r="122" spans="1:8" s="2" customFormat="1" ht="13.6" customHeight="1">
      <c r="A122" s="95" t="s">
        <v>134</v>
      </c>
      <c r="B122" s="3" t="s">
        <v>160</v>
      </c>
      <c r="C122" s="4" t="s">
        <v>6</v>
      </c>
      <c r="D122" s="4">
        <v>2</v>
      </c>
      <c r="E122" s="117">
        <v>0</v>
      </c>
      <c r="F122" s="114">
        <f>D122*E122</f>
        <v>0</v>
      </c>
      <c r="G122" s="115">
        <v>0</v>
      </c>
      <c r="H122" s="115">
        <f>D122*G122</f>
        <v>0</v>
      </c>
    </row>
    <row r="123" spans="1:8" s="2" customFormat="1" ht="13.6" customHeight="1">
      <c r="A123" s="112"/>
      <c r="B123" s="3"/>
      <c r="C123" s="4"/>
      <c r="D123" s="4"/>
      <c r="E123" s="117"/>
      <c r="F123" s="114"/>
      <c r="G123" s="115"/>
      <c r="H123" s="115"/>
    </row>
    <row r="124" spans="1:8" s="2" customFormat="1" ht="13.6" customHeight="1">
      <c r="A124" s="95" t="s">
        <v>157</v>
      </c>
      <c r="B124" s="3" t="s">
        <v>69</v>
      </c>
      <c r="C124" s="4" t="s">
        <v>43</v>
      </c>
      <c r="D124" s="4">
        <v>1</v>
      </c>
      <c r="E124" s="117">
        <v>0</v>
      </c>
      <c r="F124" s="114">
        <f>E124*D124</f>
        <v>0</v>
      </c>
      <c r="G124" s="115">
        <v>0</v>
      </c>
      <c r="H124" s="115">
        <f>G124*D124</f>
        <v>0</v>
      </c>
    </row>
    <row r="125" spans="1:8" ht="13.6" customHeight="1">
      <c r="A125" s="82"/>
      <c r="B125" s="104"/>
      <c r="C125" s="29"/>
      <c r="D125" s="29"/>
      <c r="E125" s="30"/>
      <c r="F125" s="30"/>
      <c r="G125" s="30"/>
      <c r="H125" s="30"/>
    </row>
    <row r="126" spans="1:8" ht="13.6" customHeight="1">
      <c r="A126" s="42"/>
      <c r="B126" s="43"/>
      <c r="C126" s="21"/>
      <c r="D126" s="21"/>
      <c r="E126" s="22"/>
      <c r="F126" s="22"/>
      <c r="G126" s="22"/>
      <c r="H126" s="22"/>
    </row>
    <row r="127" spans="1:8" ht="13.6" customHeight="1" thickBot="1">
      <c r="A127" s="12"/>
      <c r="B127" s="44" t="str">
        <f>B106</f>
        <v>Čerpacia technika a filtrácia</v>
      </c>
      <c r="C127" s="14" t="s">
        <v>21</v>
      </c>
      <c r="D127" s="15"/>
      <c r="E127" s="16"/>
      <c r="F127" s="17">
        <f>SUM(F110:F125)</f>
        <v>0</v>
      </c>
      <c r="G127" s="17"/>
      <c r="H127" s="17">
        <f>SUM(H110:H125)</f>
        <v>0</v>
      </c>
    </row>
    <row r="128" spans="1:8" ht="13.6" customHeight="1" thickTop="1">
      <c r="A128" s="37"/>
      <c r="B128" s="38"/>
    </row>
    <row r="129" spans="1:8" s="27" customFormat="1" ht="13.6" customHeight="1">
      <c r="A129" s="66" t="s">
        <v>5</v>
      </c>
      <c r="B129" s="11" t="s">
        <v>40</v>
      </c>
      <c r="C129" s="24"/>
      <c r="D129" s="24"/>
      <c r="E129" s="25"/>
      <c r="F129" s="26"/>
      <c r="G129" s="25"/>
      <c r="H129" s="26"/>
    </row>
    <row r="130" spans="1:8" ht="13.6" customHeight="1">
      <c r="A130" s="90" t="s">
        <v>54</v>
      </c>
      <c r="B130" s="91" t="s">
        <v>55</v>
      </c>
      <c r="C130" s="80" t="s">
        <v>56</v>
      </c>
      <c r="D130" s="80" t="s">
        <v>14</v>
      </c>
      <c r="E130" s="92" t="s">
        <v>15</v>
      </c>
      <c r="F130" s="92" t="s">
        <v>20</v>
      </c>
      <c r="G130" s="92" t="s">
        <v>15</v>
      </c>
      <c r="H130" s="93" t="s">
        <v>20</v>
      </c>
    </row>
    <row r="131" spans="1:8" ht="13.6" customHeight="1">
      <c r="A131" s="94"/>
      <c r="B131" s="28"/>
      <c r="C131" s="29"/>
      <c r="D131" s="29"/>
      <c r="E131" s="30" t="s">
        <v>57</v>
      </c>
      <c r="F131" s="30" t="s">
        <v>57</v>
      </c>
      <c r="G131" s="30" t="s">
        <v>58</v>
      </c>
      <c r="H131" s="30" t="s">
        <v>58</v>
      </c>
    </row>
    <row r="132" spans="1:8" ht="13.6" customHeight="1">
      <c r="A132" s="85"/>
      <c r="B132" s="31"/>
      <c r="C132" s="32"/>
      <c r="D132" s="32"/>
      <c r="E132" s="33"/>
      <c r="F132" s="34"/>
      <c r="G132" s="35"/>
      <c r="H132" s="35"/>
    </row>
    <row r="133" spans="1:8" s="2" customFormat="1" ht="13.6" customHeight="1">
      <c r="A133" s="95" t="s">
        <v>64</v>
      </c>
      <c r="B133" s="3" t="s">
        <v>62</v>
      </c>
      <c r="C133" s="4" t="s">
        <v>8</v>
      </c>
      <c r="D133" s="4">
        <v>2600</v>
      </c>
      <c r="E133" s="117">
        <v>0</v>
      </c>
      <c r="F133" s="114">
        <f>E133*D133</f>
        <v>0</v>
      </c>
      <c r="G133" s="115">
        <v>0</v>
      </c>
      <c r="H133" s="115">
        <f>G133*D133</f>
        <v>0</v>
      </c>
    </row>
    <row r="134" spans="1:8" s="2" customFormat="1" ht="13.6" customHeight="1">
      <c r="A134" s="95"/>
      <c r="B134" s="3"/>
      <c r="C134" s="4"/>
      <c r="D134" s="4"/>
      <c r="E134" s="117"/>
      <c r="F134" s="114"/>
      <c r="G134" s="115"/>
      <c r="H134" s="115"/>
    </row>
    <row r="135" spans="1:8" s="2" customFormat="1" ht="13.6" customHeight="1">
      <c r="A135" s="95" t="s">
        <v>65</v>
      </c>
      <c r="B135" s="3" t="s">
        <v>63</v>
      </c>
      <c r="C135" s="4" t="s">
        <v>8</v>
      </c>
      <c r="D135" s="4">
        <v>2600</v>
      </c>
      <c r="E135" s="117">
        <v>0</v>
      </c>
      <c r="F135" s="114">
        <f>E135*D135</f>
        <v>0</v>
      </c>
      <c r="G135" s="115">
        <v>0</v>
      </c>
      <c r="H135" s="115">
        <f>G135*D135</f>
        <v>0</v>
      </c>
    </row>
    <row r="136" spans="1:8" s="2" customFormat="1" ht="13.6" customHeight="1">
      <c r="A136" s="95"/>
      <c r="B136" s="3"/>
      <c r="C136" s="4"/>
      <c r="D136" s="4"/>
      <c r="E136" s="117"/>
      <c r="F136" s="114"/>
      <c r="G136" s="115"/>
      <c r="H136" s="115"/>
    </row>
    <row r="137" spans="1:8" s="2" customFormat="1" ht="13.6" customHeight="1">
      <c r="A137" s="95" t="s">
        <v>66</v>
      </c>
      <c r="B137" s="3" t="s">
        <v>22</v>
      </c>
      <c r="C137" s="4" t="s">
        <v>6</v>
      </c>
      <c r="D137" s="4">
        <v>269</v>
      </c>
      <c r="E137" s="117">
        <v>0</v>
      </c>
      <c r="F137" s="114">
        <f>E137*D137</f>
        <v>0</v>
      </c>
      <c r="G137" s="115">
        <v>0</v>
      </c>
      <c r="H137" s="115">
        <f>G137*D137</f>
        <v>0</v>
      </c>
    </row>
    <row r="138" spans="1:8" s="2" customFormat="1" ht="13.6" customHeight="1">
      <c r="A138" s="95"/>
      <c r="B138" s="3"/>
      <c r="C138" s="4"/>
      <c r="D138" s="4"/>
      <c r="E138" s="117"/>
      <c r="F138" s="114"/>
      <c r="G138" s="115"/>
      <c r="H138" s="115"/>
    </row>
    <row r="139" spans="1:8" s="2" customFormat="1" ht="13.6" customHeight="1">
      <c r="A139" s="95" t="s">
        <v>67</v>
      </c>
      <c r="B139" s="3" t="s">
        <v>23</v>
      </c>
      <c r="C139" s="4" t="s">
        <v>6</v>
      </c>
      <c r="D139" s="4">
        <v>9</v>
      </c>
      <c r="E139" s="117">
        <v>0</v>
      </c>
      <c r="F139" s="114">
        <f>E139*D139</f>
        <v>0</v>
      </c>
      <c r="G139" s="115">
        <v>0</v>
      </c>
      <c r="H139" s="115">
        <f>G139*D139</f>
        <v>0</v>
      </c>
    </row>
    <row r="140" spans="1:8" s="2" customFormat="1" ht="13.6" customHeight="1">
      <c r="A140" s="95"/>
      <c r="B140" s="3"/>
      <c r="C140" s="4"/>
      <c r="D140" s="4"/>
      <c r="E140" s="117"/>
      <c r="F140" s="114"/>
      <c r="G140" s="115"/>
      <c r="H140" s="115"/>
    </row>
    <row r="141" spans="1:8" s="2" customFormat="1" ht="13.6" customHeight="1">
      <c r="A141" s="95" t="s">
        <v>68</v>
      </c>
      <c r="B141" s="3" t="s">
        <v>44</v>
      </c>
      <c r="C141" s="4" t="s">
        <v>6</v>
      </c>
      <c r="D141" s="4">
        <v>9</v>
      </c>
      <c r="E141" s="117">
        <v>0</v>
      </c>
      <c r="F141" s="114">
        <f>E141*D141</f>
        <v>0</v>
      </c>
      <c r="G141" s="115">
        <v>0</v>
      </c>
      <c r="H141" s="115">
        <f>G141*D141</f>
        <v>0</v>
      </c>
    </row>
    <row r="142" spans="1:8" ht="13.6" customHeight="1">
      <c r="A142" s="82"/>
      <c r="B142" s="102"/>
      <c r="C142" s="29"/>
      <c r="D142" s="103"/>
      <c r="E142" s="30"/>
      <c r="F142" s="30"/>
      <c r="G142" s="30"/>
      <c r="H142" s="30"/>
    </row>
    <row r="143" spans="1:8" ht="13.6" customHeight="1">
      <c r="B143" s="50"/>
      <c r="F143" s="47"/>
      <c r="H143" s="47"/>
    </row>
    <row r="144" spans="1:8" ht="13.6" customHeight="1" thickBot="1">
      <c r="A144" s="51"/>
      <c r="B144" s="13" t="str">
        <f>B129</f>
        <v>Zemné práce</v>
      </c>
      <c r="C144" s="14" t="s">
        <v>21</v>
      </c>
      <c r="D144" s="14"/>
      <c r="E144" s="17"/>
      <c r="F144" s="17">
        <f>SUM(F133:F139)</f>
        <v>0</v>
      </c>
      <c r="G144" s="17"/>
      <c r="H144" s="17">
        <f>SUM(H133:H142)</f>
        <v>0</v>
      </c>
    </row>
    <row r="145" spans="1:8" ht="13.6" customHeight="1" thickTop="1"/>
    <row r="146" spans="1:8" s="27" customFormat="1" ht="13.6" customHeight="1">
      <c r="A146" s="66" t="s">
        <v>80</v>
      </c>
      <c r="B146" s="11" t="s">
        <v>41</v>
      </c>
      <c r="C146" s="24"/>
      <c r="D146" s="24"/>
      <c r="E146" s="25"/>
      <c r="F146" s="26"/>
      <c r="G146" s="25"/>
      <c r="H146" s="26"/>
    </row>
    <row r="147" spans="1:8" ht="13.6" customHeight="1">
      <c r="A147" s="90" t="s">
        <v>54</v>
      </c>
      <c r="B147" s="91" t="s">
        <v>55</v>
      </c>
      <c r="C147" s="80" t="s">
        <v>56</v>
      </c>
      <c r="D147" s="80" t="s">
        <v>14</v>
      </c>
      <c r="E147" s="92" t="s">
        <v>15</v>
      </c>
      <c r="F147" s="92" t="s">
        <v>20</v>
      </c>
      <c r="G147" s="92" t="s">
        <v>15</v>
      </c>
      <c r="H147" s="93" t="s">
        <v>20</v>
      </c>
    </row>
    <row r="148" spans="1:8" ht="13.6" customHeight="1">
      <c r="A148" s="94"/>
      <c r="B148" s="28"/>
      <c r="C148" s="29"/>
      <c r="D148" s="29"/>
      <c r="E148" s="30" t="s">
        <v>57</v>
      </c>
      <c r="F148" s="30" t="s">
        <v>57</v>
      </c>
      <c r="G148" s="30" t="s">
        <v>58</v>
      </c>
      <c r="H148" s="30" t="s">
        <v>58</v>
      </c>
    </row>
    <row r="149" spans="1:8" ht="13.6" customHeight="1">
      <c r="A149" s="85"/>
      <c r="B149" s="31"/>
      <c r="C149" s="32"/>
      <c r="D149" s="32"/>
      <c r="E149" s="33"/>
      <c r="F149" s="34"/>
      <c r="G149" s="35"/>
      <c r="H149" s="35"/>
    </row>
    <row r="150" spans="1:8" s="2" customFormat="1" ht="13.6" customHeight="1">
      <c r="A150" s="95" t="s">
        <v>49</v>
      </c>
      <c r="B150" s="3" t="s">
        <v>32</v>
      </c>
      <c r="C150" s="4" t="s">
        <v>6</v>
      </c>
      <c r="D150" s="4">
        <v>1</v>
      </c>
      <c r="E150" s="5"/>
      <c r="F150" s="6"/>
      <c r="G150" s="115">
        <v>0</v>
      </c>
      <c r="H150" s="115">
        <f>G150*D150</f>
        <v>0</v>
      </c>
    </row>
    <row r="151" spans="1:8" s="2" customFormat="1" ht="13.6" customHeight="1">
      <c r="A151" s="95"/>
      <c r="B151" s="3" t="s">
        <v>33</v>
      </c>
      <c r="C151" s="4"/>
      <c r="D151" s="4"/>
      <c r="E151" s="5"/>
      <c r="F151" s="6"/>
      <c r="G151" s="7"/>
      <c r="H151" s="7"/>
    </row>
    <row r="152" spans="1:8" s="2" customFormat="1" ht="13.6" customHeight="1">
      <c r="A152" s="95"/>
      <c r="B152" s="3" t="s">
        <v>34</v>
      </c>
      <c r="C152" s="4"/>
      <c r="D152" s="4"/>
      <c r="E152" s="5"/>
      <c r="F152" s="6"/>
      <c r="G152" s="7"/>
      <c r="H152" s="7"/>
    </row>
    <row r="153" spans="1:8" s="2" customFormat="1" ht="13.6" customHeight="1">
      <c r="A153" s="95"/>
      <c r="B153" s="3" t="s">
        <v>35</v>
      </c>
      <c r="C153" s="4"/>
      <c r="D153" s="4"/>
      <c r="E153" s="5"/>
      <c r="F153" s="6"/>
      <c r="G153" s="7"/>
      <c r="H153" s="7"/>
    </row>
    <row r="154" spans="1:8" s="2" customFormat="1" ht="13.6" customHeight="1">
      <c r="A154" s="95"/>
      <c r="B154" s="3"/>
      <c r="C154" s="4"/>
      <c r="D154" s="4"/>
      <c r="E154" s="5"/>
      <c r="F154" s="6"/>
      <c r="G154" s="7"/>
      <c r="H154" s="7"/>
    </row>
    <row r="155" spans="1:8" s="2" customFormat="1" ht="13.6" customHeight="1">
      <c r="A155" s="95" t="s">
        <v>50</v>
      </c>
      <c r="B155" s="3" t="s">
        <v>70</v>
      </c>
      <c r="C155" s="4" t="s">
        <v>6</v>
      </c>
      <c r="D155" s="4">
        <v>0</v>
      </c>
      <c r="E155" s="5"/>
      <c r="F155" s="6"/>
      <c r="G155" s="7">
        <v>0</v>
      </c>
      <c r="H155" s="7">
        <f>G155*D155</f>
        <v>0</v>
      </c>
    </row>
    <row r="156" spans="1:8" s="2" customFormat="1" ht="13.6" customHeight="1">
      <c r="A156" s="95"/>
      <c r="B156" s="3"/>
      <c r="C156" s="4"/>
      <c r="D156" s="4"/>
      <c r="E156" s="5"/>
      <c r="F156" s="6"/>
      <c r="G156" s="7"/>
      <c r="H156" s="7" t="s">
        <v>7</v>
      </c>
    </row>
    <row r="157" spans="1:8" s="2" customFormat="1" ht="13.6" customHeight="1">
      <c r="A157" s="95" t="s">
        <v>51</v>
      </c>
      <c r="B157" s="3" t="s">
        <v>71</v>
      </c>
      <c r="C157" s="4" t="s">
        <v>6</v>
      </c>
      <c r="D157" s="4">
        <v>0</v>
      </c>
      <c r="E157" s="5"/>
      <c r="F157" s="6"/>
      <c r="G157" s="7">
        <v>0</v>
      </c>
      <c r="H157" s="7">
        <f>G157*D157</f>
        <v>0</v>
      </c>
    </row>
    <row r="158" spans="1:8" s="2" customFormat="1" ht="13.6" customHeight="1">
      <c r="A158" s="95"/>
      <c r="B158" s="3"/>
      <c r="C158" s="4"/>
      <c r="D158" s="4"/>
      <c r="E158" s="5"/>
      <c r="F158" s="6"/>
      <c r="G158" s="7"/>
      <c r="H158" s="7" t="s">
        <v>7</v>
      </c>
    </row>
    <row r="159" spans="1:8" s="2" customFormat="1" ht="13.6" customHeight="1">
      <c r="A159" s="95" t="s">
        <v>52</v>
      </c>
      <c r="B159" s="3" t="s">
        <v>72</v>
      </c>
      <c r="C159" s="4" t="s">
        <v>73</v>
      </c>
      <c r="D159" s="4">
        <v>0</v>
      </c>
      <c r="E159" s="5"/>
      <c r="F159" s="6"/>
      <c r="G159" s="7">
        <v>0</v>
      </c>
      <c r="H159" s="7">
        <f>G159*D159</f>
        <v>0</v>
      </c>
    </row>
    <row r="160" spans="1:8" s="2" customFormat="1" ht="13.6" customHeight="1">
      <c r="A160" s="96"/>
      <c r="B160" s="97"/>
      <c r="C160" s="98"/>
      <c r="D160" s="98"/>
      <c r="E160" s="99"/>
      <c r="F160" s="100"/>
      <c r="G160" s="101"/>
      <c r="H160" s="101"/>
    </row>
    <row r="161" spans="1:8" ht="13.6" customHeight="1">
      <c r="F161" s="40"/>
      <c r="H161" s="40"/>
    </row>
    <row r="162" spans="1:8" ht="13.6" customHeight="1" thickBot="1">
      <c r="A162" s="51" t="s">
        <v>7</v>
      </c>
      <c r="B162" s="13" t="str">
        <f>B146</f>
        <v>Ostatné</v>
      </c>
      <c r="C162" s="14" t="s">
        <v>21</v>
      </c>
      <c r="D162" s="15"/>
      <c r="E162" s="16"/>
      <c r="F162" s="52">
        <f>SUM(F149:F160)</f>
        <v>0</v>
      </c>
      <c r="G162" s="17"/>
      <c r="H162" s="52">
        <f>SUM(H149:H160)</f>
        <v>0</v>
      </c>
    </row>
    <row r="163" spans="1:8" ht="13.6" customHeight="1" thickTop="1"/>
    <row r="164" spans="1:8" ht="13.6" customHeight="1">
      <c r="A164" s="77" t="s">
        <v>16</v>
      </c>
      <c r="B164" s="78" t="s">
        <v>17</v>
      </c>
      <c r="C164" s="79"/>
      <c r="D164" s="80"/>
      <c r="E164" s="81"/>
      <c r="F164" s="62" t="s">
        <v>18</v>
      </c>
      <c r="G164" s="81"/>
      <c r="H164" s="62" t="s">
        <v>27</v>
      </c>
    </row>
    <row r="165" spans="1:8" ht="13.6" customHeight="1">
      <c r="A165" s="85"/>
      <c r="B165" s="87"/>
      <c r="C165" s="21"/>
      <c r="D165" s="32"/>
      <c r="E165" s="22"/>
      <c r="F165" s="34"/>
      <c r="G165" s="22"/>
      <c r="H165" s="34"/>
    </row>
    <row r="166" spans="1:8" ht="13.6" customHeight="1">
      <c r="A166" s="86" t="s">
        <v>12</v>
      </c>
      <c r="B166" s="88" t="str">
        <f>B33</f>
        <v>Postrekovače a príslušenstvo</v>
      </c>
      <c r="C166" s="79"/>
      <c r="D166" s="89"/>
      <c r="E166" s="81"/>
      <c r="F166" s="72">
        <f>F33</f>
        <v>0</v>
      </c>
      <c r="G166" s="71"/>
      <c r="H166" s="72">
        <f>H33</f>
        <v>0</v>
      </c>
    </row>
    <row r="167" spans="1:8" ht="13.6" customHeight="1">
      <c r="A167" s="86" t="s">
        <v>13</v>
      </c>
      <c r="B167" s="55" t="str">
        <f>B60</f>
        <v>Ovládací systém</v>
      </c>
      <c r="C167" s="21"/>
      <c r="D167" s="56"/>
      <c r="E167" s="22" t="s">
        <v>7</v>
      </c>
      <c r="F167" s="57">
        <f>F60</f>
        <v>0</v>
      </c>
      <c r="G167" s="48"/>
      <c r="H167" s="57">
        <f>H60</f>
        <v>0</v>
      </c>
    </row>
    <row r="168" spans="1:8" s="2" customFormat="1" ht="13.6" customHeight="1">
      <c r="A168" s="86" t="s">
        <v>11</v>
      </c>
      <c r="B168" s="59" t="str">
        <f>B73</f>
        <v>Potrubie a tvarovky</v>
      </c>
      <c r="C168" s="21"/>
      <c r="D168" s="56"/>
      <c r="E168" s="22"/>
      <c r="F168" s="57">
        <f>F73</f>
        <v>0</v>
      </c>
      <c r="G168" s="48"/>
      <c r="H168" s="57">
        <f>H73</f>
        <v>0</v>
      </c>
    </row>
    <row r="169" spans="1:8" s="2" customFormat="1" ht="13.6" customHeight="1">
      <c r="A169" s="86" t="s">
        <v>10</v>
      </c>
      <c r="B169" s="59" t="str">
        <f>B104</f>
        <v>Uzatváracie armatúry a ventilové šachty</v>
      </c>
      <c r="C169" s="21"/>
      <c r="D169" s="56"/>
      <c r="E169" s="22"/>
      <c r="F169" s="57">
        <f>F104</f>
        <v>0</v>
      </c>
      <c r="G169" s="48"/>
      <c r="H169" s="57">
        <f>H104</f>
        <v>0</v>
      </c>
    </row>
    <row r="170" spans="1:8" ht="13.6" customHeight="1">
      <c r="A170" s="86" t="s">
        <v>9</v>
      </c>
      <c r="B170" s="55" t="str">
        <f>B127</f>
        <v>Čerpacia technika a filtrácia</v>
      </c>
      <c r="C170" s="21"/>
      <c r="D170" s="56"/>
      <c r="E170" s="22"/>
      <c r="F170" s="57">
        <f>F127</f>
        <v>0</v>
      </c>
      <c r="G170" s="58"/>
      <c r="H170" s="57">
        <f>H127</f>
        <v>0</v>
      </c>
    </row>
    <row r="171" spans="1:8" ht="13.6" customHeight="1">
      <c r="A171" s="86" t="s">
        <v>81</v>
      </c>
      <c r="B171" s="55" t="str">
        <f>B144</f>
        <v>Zemné práce</v>
      </c>
      <c r="C171" s="21"/>
      <c r="D171" s="56"/>
      <c r="E171" s="22"/>
      <c r="F171" s="57">
        <f>F144</f>
        <v>0</v>
      </c>
      <c r="G171" s="58"/>
      <c r="H171" s="57">
        <f>H144</f>
        <v>0</v>
      </c>
    </row>
    <row r="172" spans="1:8" ht="13.6" customHeight="1">
      <c r="A172" s="86" t="s">
        <v>37</v>
      </c>
      <c r="B172" s="83" t="str">
        <f>B162</f>
        <v>Ostatné</v>
      </c>
      <c r="C172" s="53"/>
      <c r="D172" s="84"/>
      <c r="E172" s="54"/>
      <c r="F172" s="76">
        <f>F162</f>
        <v>0</v>
      </c>
      <c r="G172" s="75"/>
      <c r="H172" s="76">
        <f>H162</f>
        <v>0</v>
      </c>
    </row>
    <row r="173" spans="1:8" ht="13.6" customHeight="1">
      <c r="F173" s="40"/>
      <c r="H173" s="40"/>
    </row>
    <row r="174" spans="1:8" ht="13.6" customHeight="1">
      <c r="B174" s="60" t="s">
        <v>24</v>
      </c>
      <c r="F174" s="47">
        <f>SUM(F166:F173)</f>
        <v>0</v>
      </c>
      <c r="H174" s="47">
        <f>SUM(H166:H173)</f>
        <v>0</v>
      </c>
    </row>
    <row r="175" spans="1:8" ht="13.6" customHeight="1">
      <c r="B175" s="60" t="s">
        <v>74</v>
      </c>
      <c r="F175" s="40"/>
      <c r="H175" s="58">
        <f>F174+H174</f>
        <v>0</v>
      </c>
    </row>
    <row r="176" spans="1:8" ht="13.6" customHeight="1">
      <c r="B176" s="60"/>
      <c r="F176" s="40"/>
      <c r="H176" s="40"/>
    </row>
    <row r="177" spans="2:8" ht="13.6" customHeight="1">
      <c r="B177" s="69" t="s">
        <v>19</v>
      </c>
      <c r="C177" s="70"/>
      <c r="D177" s="70"/>
      <c r="E177" s="71"/>
      <c r="F177" s="71"/>
      <c r="G177" s="71"/>
      <c r="H177" s="72">
        <f>H175*0.2</f>
        <v>0</v>
      </c>
    </row>
    <row r="178" spans="2:8" ht="13.6" customHeight="1">
      <c r="B178" s="73" t="s">
        <v>26</v>
      </c>
      <c r="C178" s="74"/>
      <c r="D178" s="74"/>
      <c r="E178" s="75"/>
      <c r="F178" s="75"/>
      <c r="G178" s="75"/>
      <c r="H178" s="76">
        <f>H177+H175</f>
        <v>0</v>
      </c>
    </row>
    <row r="179" spans="2:8" ht="13.6" customHeight="1">
      <c r="F179" s="40"/>
      <c r="H179" s="40"/>
    </row>
    <row r="180" spans="2:8" ht="13.6" customHeight="1">
      <c r="G180" s="40" t="s">
        <v>42</v>
      </c>
    </row>
  </sheetData>
  <sheetProtection password="C026" sheet="1" objects="1" scenarios="1"/>
  <mergeCells count="1">
    <mergeCell ref="A1:H1"/>
  </mergeCells>
  <phoneticPr fontId="1" type="noConversion"/>
  <pageMargins left="0.7" right="0.7" top="0.75" bottom="0.75" header="0.3" footer="0.3"/>
  <pageSetup paperSize="9" scale="55" orientation="portrait" horizontalDpi="4294967295" r:id="rId1"/>
  <headerFooter alignWithMargins="0">
    <oddHeader>&amp;L&amp;G</oddHeader>
  </headerFooter>
  <rowBreaks count="1" manualBreakCount="1">
    <brk id="73" max="1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 1</vt:lpstr>
      <vt:lpstr>'Hárok 1'!Oblasť_tlače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Ondrej Dura, PARKONA, s. r. o.</dc:creator>
  <cp:lastModifiedBy>PC</cp:lastModifiedBy>
  <cp:lastPrinted>2018-11-12T13:07:21Z</cp:lastPrinted>
  <dcterms:created xsi:type="dcterms:W3CDTF">2005-01-21T17:20:35Z</dcterms:created>
  <dcterms:modified xsi:type="dcterms:W3CDTF">2021-04-15T21:03:14Z</dcterms:modified>
</cp:coreProperties>
</file>